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institutdefrance.sharepoint.com/sites/msteams_be0ff6/Documents partages/Données/- MP COM/2026 Impression/2- DCE/DCE à publier/"/>
    </mc:Choice>
  </mc:AlternateContent>
  <xr:revisionPtr revIDLastSave="487" documentId="8_{0BF6A927-B91B-4809-8CA2-86934269E5E3}" xr6:coauthVersionLast="47" xr6:coauthVersionMax="47" xr10:uidLastSave="{F7F8BBCA-6E58-42FE-92C9-86F7B3AD1509}"/>
  <bookViews>
    <workbookView xWindow="-110" yWindow="-110" windowWidth="19420" windowHeight="10300" xr2:uid="{D2DFEA1E-A740-4480-B4D8-3E9B4D6C6611}"/>
  </bookViews>
  <sheets>
    <sheet name="DQE" sheetId="1" r:id="rId1"/>
  </sheets>
  <definedNames>
    <definedName name="_xlnm.Print_Titles" localSheetId="0">DQE!$5:$5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N47" i="1" l="1"/>
  <c r="M47" i="1"/>
  <c r="N33" i="1" l="1"/>
  <c r="M33" i="1"/>
  <c r="K9" i="1" l="1"/>
  <c r="K42" i="1"/>
  <c r="N42" i="1" s="1"/>
  <c r="M42" i="1"/>
  <c r="K43" i="1"/>
  <c r="N43" i="1" s="1"/>
  <c r="M43" i="1"/>
  <c r="M41" i="1"/>
  <c r="K41" i="1"/>
  <c r="N41" i="1" s="1"/>
  <c r="M40" i="1"/>
  <c r="K40" i="1"/>
  <c r="N40" i="1" s="1"/>
  <c r="M39" i="1"/>
  <c r="K39" i="1"/>
  <c r="N39" i="1" s="1"/>
  <c r="M38" i="1"/>
  <c r="K38" i="1"/>
  <c r="N38" i="1" s="1"/>
  <c r="M37" i="1"/>
  <c r="K37" i="1"/>
  <c r="N37" i="1" s="1"/>
  <c r="M36" i="1"/>
  <c r="K36" i="1"/>
  <c r="N36" i="1" s="1"/>
  <c r="M35" i="1"/>
  <c r="K35" i="1"/>
  <c r="N35" i="1" s="1"/>
  <c r="M34" i="1"/>
  <c r="K34" i="1"/>
  <c r="N34" i="1" s="1"/>
  <c r="M32" i="1"/>
  <c r="N32" i="1"/>
  <c r="M31" i="1"/>
  <c r="K31" i="1"/>
  <c r="N31" i="1" s="1"/>
  <c r="M30" i="1"/>
  <c r="K30" i="1"/>
  <c r="N30" i="1" s="1"/>
  <c r="M29" i="1"/>
  <c r="K29" i="1"/>
  <c r="N29" i="1" s="1"/>
  <c r="M28" i="1"/>
  <c r="K28" i="1"/>
  <c r="N28" i="1" s="1"/>
  <c r="M27" i="1"/>
  <c r="K27" i="1"/>
  <c r="N27" i="1" s="1"/>
  <c r="M26" i="1"/>
  <c r="K26" i="1"/>
  <c r="N26" i="1" s="1"/>
  <c r="M25" i="1"/>
  <c r="K25" i="1"/>
  <c r="N25" i="1" s="1"/>
  <c r="M24" i="1"/>
  <c r="K24" i="1"/>
  <c r="N24" i="1" s="1"/>
  <c r="M23" i="1"/>
  <c r="K23" i="1"/>
  <c r="N23" i="1" s="1"/>
  <c r="M22" i="1"/>
  <c r="K22" i="1"/>
  <c r="N22" i="1" s="1"/>
  <c r="M21" i="1"/>
  <c r="K21" i="1"/>
  <c r="N21" i="1" s="1"/>
  <c r="M20" i="1"/>
  <c r="K20" i="1"/>
  <c r="N20" i="1" s="1"/>
  <c r="M19" i="1"/>
  <c r="K19" i="1"/>
  <c r="N19" i="1" s="1"/>
  <c r="M18" i="1"/>
  <c r="K18" i="1"/>
  <c r="N18" i="1" s="1"/>
  <c r="K16" i="1"/>
  <c r="N16" i="1" s="1"/>
  <c r="M16" i="1"/>
  <c r="M17" i="1"/>
  <c r="K17" i="1"/>
  <c r="N17" i="1" s="1"/>
  <c r="M15" i="1"/>
  <c r="K15" i="1"/>
  <c r="N15" i="1" s="1"/>
  <c r="M14" i="1"/>
  <c r="K14" i="1"/>
  <c r="N14" i="1" s="1"/>
  <c r="M13" i="1"/>
  <c r="K13" i="1"/>
  <c r="N13" i="1" s="1"/>
  <c r="M12" i="1"/>
  <c r="K12" i="1"/>
  <c r="N12" i="1" s="1"/>
  <c r="M11" i="1"/>
  <c r="K11" i="1"/>
  <c r="N11" i="1" s="1"/>
  <c r="M10" i="1"/>
  <c r="K10" i="1"/>
  <c r="N10" i="1" s="1"/>
  <c r="M9" i="1"/>
  <c r="N9" i="1"/>
  <c r="M8" i="1"/>
  <c r="K8" i="1"/>
  <c r="N8" i="1" s="1"/>
  <c r="M7" i="1"/>
  <c r="K7" i="1"/>
  <c r="N7" i="1" s="1"/>
  <c r="K6" i="1" l="1"/>
  <c r="N6" i="1" s="1"/>
  <c r="M6" i="1"/>
</calcChain>
</file>

<file path=xl/sharedStrings.xml><?xml version="1.0" encoding="utf-8"?>
<sst xmlns="http://schemas.openxmlformats.org/spreadsheetml/2006/main" count="288" uniqueCount="204">
  <si>
    <t>Référence CCTP</t>
  </si>
  <si>
    <t>Prestation</t>
  </si>
  <si>
    <t>Format</t>
  </si>
  <si>
    <t>Papier/Support</t>
  </si>
  <si>
    <t>Type d'impression</t>
  </si>
  <si>
    <t>Prix unitaire (PU) en € HT</t>
  </si>
  <si>
    <t xml:space="preserve">Prix unitaire (PU) en € TTC </t>
  </si>
  <si>
    <t>Montant en € HT</t>
  </si>
  <si>
    <t>Montant en € TTC</t>
  </si>
  <si>
    <t>4.2.2.1</t>
  </si>
  <si>
    <t>Logo Institut sur adhésif transparent</t>
  </si>
  <si>
    <t>4.2.2.2</t>
  </si>
  <si>
    <t>Rapports annuels</t>
  </si>
  <si>
    <t>Annuaires</t>
  </si>
  <si>
    <t>Discours de séances solennelles</t>
  </si>
  <si>
    <t>Discours Prix Chateaubriand</t>
  </si>
  <si>
    <t>Agendas culturels</t>
  </si>
  <si>
    <t>Livrets visiteurs</t>
  </si>
  <si>
    <t>Programmes événements ponctuels 16 pages</t>
  </si>
  <si>
    <t>Brochures Mises à dispositions d'espaces</t>
  </si>
  <si>
    <t>4.2.2.3</t>
  </si>
  <si>
    <t>Invitations Séances solennelles</t>
  </si>
  <si>
    <t>4.2.2.4</t>
  </si>
  <si>
    <t>Option 1 - Cartes de vœux Institut et 5 académies</t>
  </si>
  <si>
    <t>Option 2 - Cartes de vœux Institut et 5 académies</t>
  </si>
  <si>
    <t>Option 3 - Cartes de vœux Institut et 5 académies</t>
  </si>
  <si>
    <t>Option 4 - Cartes de vœux Institut et 5 académies</t>
  </si>
  <si>
    <t>Cartes de vœux fondations-musées + enveloppes</t>
  </si>
  <si>
    <t>4.2.2.5</t>
  </si>
  <si>
    <t>Programmes Nuit de la lecture</t>
  </si>
  <si>
    <t>Option 1 Programmes Nuit de la lecture</t>
  </si>
  <si>
    <t>Programmes Journées européennes du Patrimoine</t>
  </si>
  <si>
    <t>4.2.2.6</t>
  </si>
  <si>
    <t>Roll-up de présentation des académies, des espaces et de l'Institut</t>
  </si>
  <si>
    <t xml:space="preserve">	Ouvert : 39.8 x 26 cm
	Fermé : 19.5 x 26 cm </t>
  </si>
  <si>
    <r>
      <rPr>
        <b/>
        <sz val="11"/>
        <color theme="1"/>
        <rFont val="Aptos Narrow"/>
        <family val="2"/>
        <scheme val="minor"/>
      </rPr>
      <t xml:space="preserve">Intérieur : </t>
    </r>
    <r>
      <rPr>
        <sz val="11"/>
        <color theme="1"/>
        <rFont val="Aptos Narrow"/>
        <family val="2"/>
        <scheme val="minor"/>
      </rPr>
      <t>Papier blanc type Soporset Premium Offset Lisse  Blanc 120g</t>
    </r>
  </si>
  <si>
    <t>Quadri recto-verso 
Numérique</t>
  </si>
  <si>
    <t>Ouvert : 23.9 x 16.5 cm
Fermé : 10.5 x 16.5 cm</t>
  </si>
  <si>
    <r>
      <rPr>
        <b/>
        <sz val="11"/>
        <color theme="1"/>
        <rFont val="Aptos Narrow"/>
        <family val="2"/>
        <scheme val="minor"/>
      </rPr>
      <t>- Intérieur :</t>
    </r>
    <r>
      <rPr>
        <sz val="11"/>
        <color theme="1"/>
        <rFont val="Aptos Narrow"/>
        <family val="2"/>
        <scheme val="minor"/>
      </rPr>
      <t xml:space="preserve"> Amber Graphic blanc 100g
</t>
    </r>
    <r>
      <rPr>
        <b/>
        <sz val="11"/>
        <color theme="1"/>
        <rFont val="Aptos Narrow"/>
        <family val="2"/>
        <scheme val="minor"/>
      </rPr>
      <t xml:space="preserve">- Couverture : </t>
    </r>
    <r>
      <rPr>
        <sz val="11"/>
        <color theme="1"/>
        <rFont val="Aptos Narrow"/>
        <family val="2"/>
        <scheme val="minor"/>
      </rPr>
      <t>Condat Matt Périgord Blanc 250g</t>
    </r>
  </si>
  <si>
    <t>Quadri recto/verso
Numérique</t>
  </si>
  <si>
    <t>- pelliculage mat anti-rayures recto 
- dos carré collé cousu
- 2 coins ronds</t>
  </si>
  <si>
    <r>
      <rPr>
        <b/>
        <sz val="11"/>
        <color theme="1"/>
        <rFont val="Aptos Narrow"/>
        <family val="2"/>
        <scheme val="minor"/>
      </rPr>
      <t>- Intérieur :</t>
    </r>
    <r>
      <rPr>
        <sz val="11"/>
        <color theme="1"/>
        <rFont val="Aptos Narrow"/>
        <family val="2"/>
        <scheme val="minor"/>
      </rPr>
      <t xml:space="preserve"> Amber Graphic blanc 100g</t>
    </r>
  </si>
  <si>
    <t>Ouvert :  44 x 27,5 cm
Fermé : 22 x 27,5 cm</t>
  </si>
  <si>
    <r>
      <rPr>
        <b/>
        <sz val="11"/>
        <color theme="1"/>
        <rFont val="Aptos Narrow"/>
        <family val="2"/>
        <scheme val="minor"/>
      </rPr>
      <t>- Intérieur :</t>
    </r>
    <r>
      <rPr>
        <sz val="11"/>
        <color theme="1"/>
        <rFont val="Aptos Narrow"/>
        <family val="2"/>
        <scheme val="minor"/>
      </rPr>
      <t xml:space="preserve"> Arena Smooth naturel 120g
</t>
    </r>
    <r>
      <rPr>
        <b/>
        <sz val="11"/>
        <color theme="1"/>
        <rFont val="Aptos Narrow"/>
        <family val="2"/>
        <scheme val="minor"/>
      </rPr>
      <t xml:space="preserve">- Couverture : </t>
    </r>
    <r>
      <rPr>
        <sz val="11"/>
        <color theme="1"/>
        <rFont val="Aptos Narrow"/>
        <family val="2"/>
        <scheme val="minor"/>
      </rPr>
      <t xml:space="preserve"> Rives Tradition Ivoire clair 250g</t>
    </r>
  </si>
  <si>
    <t>- Intérieur : Quadri recto/verso
- Couverture : noir recto 
Numérique</t>
  </si>
  <si>
    <t>- Dos carré collé 
- rainage d'aisance</t>
  </si>
  <si>
    <t>- Traitement d'image
- Relecture, correction</t>
  </si>
  <si>
    <r>
      <rPr>
        <b/>
        <sz val="11"/>
        <color theme="1"/>
        <rFont val="Aptos Narrow"/>
        <family val="2"/>
        <scheme val="minor"/>
      </rPr>
      <t>- Intérieur :</t>
    </r>
    <r>
      <rPr>
        <sz val="11"/>
        <color theme="1"/>
        <rFont val="Aptos Narrow"/>
        <family val="2"/>
        <scheme val="minor"/>
      </rPr>
      <t xml:space="preserve"> Arena Smooth naturel 120g</t>
    </r>
  </si>
  <si>
    <t>Intérieur : Quadri recto/verso
Numérique</t>
  </si>
  <si>
    <r>
      <t xml:space="preserve">22 x 27,5 cm cm fermé
à la française
</t>
    </r>
    <r>
      <rPr>
        <b/>
        <sz val="11"/>
        <color theme="1"/>
        <rFont val="Aptos Narrow"/>
        <family val="2"/>
        <scheme val="minor"/>
      </rPr>
      <t xml:space="preserve">Couverture : </t>
    </r>
    <r>
      <rPr>
        <sz val="11"/>
        <color theme="1"/>
        <rFont val="Aptos Narrow"/>
        <family val="2"/>
        <scheme val="minor"/>
      </rPr>
      <t xml:space="preserve">
27,5 x 44 cm ouvert</t>
    </r>
  </si>
  <si>
    <r>
      <rPr>
        <b/>
        <sz val="11"/>
        <color theme="1"/>
        <rFont val="Aptos Narrow"/>
        <family val="2"/>
        <scheme val="minor"/>
      </rPr>
      <t>- Intérieur :</t>
    </r>
    <r>
      <rPr>
        <sz val="11"/>
        <color theme="1"/>
        <rFont val="Aptos Narrow"/>
        <family val="2"/>
        <scheme val="minor"/>
      </rPr>
      <t xml:space="preserve"> Olin Régular sans bois Soft White 150g 
</t>
    </r>
    <r>
      <rPr>
        <b/>
        <sz val="11"/>
        <color theme="1"/>
        <rFont val="Aptos Narrow"/>
        <family val="2"/>
        <scheme val="minor"/>
      </rPr>
      <t>- Couverture :</t>
    </r>
    <r>
      <rPr>
        <sz val="11"/>
        <color theme="1"/>
        <rFont val="Aptos Narrow"/>
        <family val="2"/>
        <scheme val="minor"/>
      </rPr>
      <t xml:space="preserve"> Rives Tradition sans bois pale Cream 250g
</t>
    </r>
  </si>
  <si>
    <t>- Intérieur : Quadri recto/verso
- Couverture : quadri recto 
Numérique</t>
  </si>
  <si>
    <t>- dos carré piqué / 2 piques à cheval</t>
  </si>
  <si>
    <t>Livraison deux points France (Palais + Hauts de Seine)</t>
  </si>
  <si>
    <t>22 x 27,5 cm cm fermé
à la française</t>
  </si>
  <si>
    <r>
      <rPr>
        <b/>
        <sz val="11"/>
        <color theme="1"/>
        <rFont val="Aptos Narrow"/>
        <family val="2"/>
        <scheme val="minor"/>
      </rPr>
      <t>- Intérieur :</t>
    </r>
    <r>
      <rPr>
        <sz val="11"/>
        <color theme="1"/>
        <rFont val="Aptos Narrow"/>
        <family val="2"/>
        <scheme val="minor"/>
      </rPr>
      <t xml:space="preserve"> Olin Régular sans bois Soft White 150g </t>
    </r>
  </si>
  <si>
    <t>Ouvert : 24 x 17 cm 
Fermé : 12 x 17 cm</t>
  </si>
  <si>
    <r>
      <rPr>
        <b/>
        <sz val="11"/>
        <color theme="1"/>
        <rFont val="Aptos Narrow"/>
        <family val="2"/>
        <scheme val="minor"/>
      </rPr>
      <t>- Intérieur :</t>
    </r>
    <r>
      <rPr>
        <sz val="11"/>
        <color theme="1"/>
        <rFont val="Aptos Narrow"/>
        <family val="2"/>
        <scheme val="minor"/>
      </rPr>
      <t xml:space="preserve"> Magno Natural blanc 100 g
</t>
    </r>
    <r>
      <rPr>
        <b/>
        <sz val="11"/>
        <color theme="1"/>
        <rFont val="Aptos Narrow"/>
        <family val="2"/>
        <scheme val="minor"/>
      </rPr>
      <t>- Couverture :</t>
    </r>
    <r>
      <rPr>
        <sz val="11"/>
        <color theme="1"/>
        <rFont val="Aptos Narrow"/>
        <family val="2"/>
        <scheme val="minor"/>
      </rPr>
      <t xml:space="preserve"> Magno Natural Blanc 250g</t>
    </r>
  </si>
  <si>
    <t>Quadri recto/verso
Offset</t>
  </si>
  <si>
    <t xml:space="preserve">- rainage couverture
- Dos carré piqué / 2 piques </t>
  </si>
  <si>
    <r>
      <rPr>
        <b/>
        <sz val="11"/>
        <color theme="1"/>
        <rFont val="Aptos Narrow"/>
        <family val="2"/>
        <scheme val="minor"/>
      </rPr>
      <t>- Intérieur :</t>
    </r>
    <r>
      <rPr>
        <sz val="11"/>
        <color theme="1"/>
        <rFont val="Aptos Narrow"/>
        <family val="2"/>
        <scheme val="minor"/>
      </rPr>
      <t xml:space="preserve"> Magno Natural blanc 100 g</t>
    </r>
  </si>
  <si>
    <r>
      <t xml:space="preserve">14,8 x 21 cm fermé
à la française
</t>
    </r>
    <r>
      <rPr>
        <b/>
        <sz val="11"/>
        <color theme="1"/>
        <rFont val="Aptos Narrow"/>
        <family val="2"/>
        <scheme val="minor"/>
      </rPr>
      <t xml:space="preserve">Couverture : </t>
    </r>
    <r>
      <rPr>
        <sz val="11"/>
        <color theme="1"/>
        <rFont val="Aptos Narrow"/>
        <family val="2"/>
        <scheme val="minor"/>
      </rPr>
      <t xml:space="preserve">
21 x 22 cm ouvert 
(page C1 plus courte : 7,4 x 21 cm)</t>
    </r>
  </si>
  <si>
    <r>
      <rPr>
        <b/>
        <sz val="11"/>
        <color theme="1"/>
        <rFont val="Aptos Narrow"/>
        <family val="2"/>
        <scheme val="minor"/>
      </rPr>
      <t>- Intérieur :</t>
    </r>
    <r>
      <rPr>
        <sz val="11"/>
        <color theme="1"/>
        <rFont val="Aptos Narrow"/>
        <family val="2"/>
        <scheme val="minor"/>
      </rPr>
      <t xml:space="preserve"> Edixion blanc 100g
</t>
    </r>
    <r>
      <rPr>
        <b/>
        <sz val="11"/>
        <color theme="1"/>
        <rFont val="Aptos Narrow"/>
        <family val="2"/>
        <scheme val="minor"/>
      </rPr>
      <t xml:space="preserve">- Couverture : </t>
    </r>
    <r>
      <rPr>
        <sz val="11"/>
        <color theme="1"/>
        <rFont val="Aptos Narrow"/>
        <family val="2"/>
        <scheme val="minor"/>
      </rPr>
      <t xml:space="preserve">Edixion blanc 250g </t>
    </r>
  </si>
  <si>
    <t>- rainage
- 2 piques métal</t>
  </si>
  <si>
    <t>14,8 x 21 cm fermé
à la française</t>
  </si>
  <si>
    <t>- Intérieur : Edixion blanc 100g</t>
  </si>
  <si>
    <r>
      <t xml:space="preserve">14,8 x 21 cm cm fermé
à la française
</t>
    </r>
    <r>
      <rPr>
        <b/>
        <sz val="11"/>
        <color theme="1"/>
        <rFont val="Aptos Narrow"/>
        <family val="2"/>
        <scheme val="minor"/>
      </rPr>
      <t xml:space="preserve">Couverture : </t>
    </r>
    <r>
      <rPr>
        <sz val="11"/>
        <color theme="1"/>
        <rFont val="Aptos Narrow"/>
        <family val="2"/>
        <scheme val="minor"/>
      </rPr>
      <t xml:space="preserve">
29,7 x 21cm ouvert</t>
    </r>
  </si>
  <si>
    <r>
      <rPr>
        <b/>
        <sz val="11"/>
        <color theme="1"/>
        <rFont val="Aptos Narrow"/>
        <family val="2"/>
        <scheme val="minor"/>
      </rPr>
      <t>- Intérieur :</t>
    </r>
    <r>
      <rPr>
        <sz val="11"/>
        <color theme="1"/>
        <rFont val="Aptos Narrow"/>
        <family val="2"/>
        <scheme val="minor"/>
      </rPr>
      <t xml:space="preserve"> Offset blanc Edixion 100g 
</t>
    </r>
    <r>
      <rPr>
        <b/>
        <sz val="11"/>
        <color theme="1"/>
        <rFont val="Aptos Narrow"/>
        <family val="2"/>
        <scheme val="minor"/>
      </rPr>
      <t xml:space="preserve">- Couverture : </t>
    </r>
    <r>
      <rPr>
        <sz val="11"/>
        <color theme="1"/>
        <rFont val="Aptos Narrow"/>
        <family val="2"/>
        <scheme val="minor"/>
      </rPr>
      <t xml:space="preserve"> Offset blanc Edixion250g</t>
    </r>
  </si>
  <si>
    <t>2 piques métal</t>
  </si>
  <si>
    <t>14,8 x 21 cm cm fermé
à la française</t>
  </si>
  <si>
    <r>
      <rPr>
        <b/>
        <sz val="11"/>
        <color theme="1"/>
        <rFont val="Aptos Narrow"/>
        <family val="2"/>
        <scheme val="minor"/>
      </rPr>
      <t>- Intérieur :</t>
    </r>
    <r>
      <rPr>
        <sz val="11"/>
        <color theme="1"/>
        <rFont val="Aptos Narrow"/>
        <family val="2"/>
        <scheme val="minor"/>
      </rPr>
      <t xml:space="preserve"> Offset blanc Edixion 100g </t>
    </r>
  </si>
  <si>
    <r>
      <t xml:space="preserve">14,8  x 21 cm fermé
à la française
</t>
    </r>
    <r>
      <rPr>
        <b/>
        <sz val="11"/>
        <color theme="1"/>
        <rFont val="Aptos Narrow"/>
        <family val="2"/>
        <scheme val="minor"/>
      </rPr>
      <t xml:space="preserve">Couverture : </t>
    </r>
    <r>
      <rPr>
        <sz val="11"/>
        <color theme="1"/>
        <rFont val="Aptos Narrow"/>
        <family val="2"/>
        <scheme val="minor"/>
      </rPr>
      <t xml:space="preserve">
29,7 x 21 cm ouvert</t>
    </r>
  </si>
  <si>
    <r>
      <rPr>
        <b/>
        <sz val="11"/>
        <color theme="1"/>
        <rFont val="Aptos Narrow"/>
        <family val="2"/>
        <scheme val="minor"/>
      </rPr>
      <t>- Intérieur :</t>
    </r>
    <r>
      <rPr>
        <sz val="11"/>
        <color theme="1"/>
        <rFont val="Aptos Narrow"/>
        <family val="2"/>
        <scheme val="minor"/>
      </rPr>
      <t xml:space="preserve"> Soporset Premium offset lisse blanc, 90g
</t>
    </r>
    <r>
      <rPr>
        <b/>
        <sz val="11"/>
        <color theme="1"/>
        <rFont val="Aptos Narrow"/>
        <family val="2"/>
        <scheme val="minor"/>
      </rPr>
      <t xml:space="preserve">- Couverture : </t>
    </r>
    <r>
      <rPr>
        <sz val="11"/>
        <color theme="1"/>
        <rFont val="Aptos Narrow"/>
        <family val="2"/>
        <scheme val="minor"/>
      </rPr>
      <t xml:space="preserve"> Olin Régular Ultimate White, 170g</t>
    </r>
  </si>
  <si>
    <t>Dos carré piqué
Rainage</t>
  </si>
  <si>
    <t>14,8  x 21 cm fermé
à la française</t>
  </si>
  <si>
    <r>
      <rPr>
        <b/>
        <sz val="11"/>
        <color theme="1"/>
        <rFont val="Aptos Narrow"/>
        <family val="2"/>
        <scheme val="minor"/>
      </rPr>
      <t>- Intérieur :</t>
    </r>
    <r>
      <rPr>
        <sz val="11"/>
        <color theme="1"/>
        <rFont val="Aptos Narrow"/>
        <family val="2"/>
        <scheme val="minor"/>
      </rPr>
      <t xml:space="preserve"> Soporset Premium offset lisse blanc, 90g</t>
    </r>
  </si>
  <si>
    <r>
      <rPr>
        <b/>
        <sz val="11"/>
        <color theme="1"/>
        <rFont val="Aptos Narrow"/>
        <family val="2"/>
        <scheme val="minor"/>
      </rPr>
      <t>- Intérieur :</t>
    </r>
    <r>
      <rPr>
        <sz val="11"/>
        <color theme="1"/>
        <rFont val="Aptos Narrow"/>
        <family val="2"/>
        <scheme val="minor"/>
      </rPr>
      <t xml:space="preserve"> Offset blanc Edixion 140g 
</t>
    </r>
    <r>
      <rPr>
        <b/>
        <sz val="11"/>
        <color theme="1"/>
        <rFont val="Aptos Narrow"/>
        <family val="2"/>
        <scheme val="minor"/>
      </rPr>
      <t xml:space="preserve">- Couverture : </t>
    </r>
    <r>
      <rPr>
        <sz val="11"/>
        <color theme="1"/>
        <rFont val="Aptos Narrow"/>
        <family val="2"/>
        <scheme val="minor"/>
      </rPr>
      <t xml:space="preserve"> Offset blanc Edixion 140g</t>
    </r>
  </si>
  <si>
    <t>Dos piqué</t>
  </si>
  <si>
    <r>
      <rPr>
        <b/>
        <sz val="11"/>
        <color theme="1"/>
        <rFont val="Aptos Narrow"/>
        <family val="2"/>
        <scheme val="minor"/>
      </rPr>
      <t>- Intérieur :</t>
    </r>
    <r>
      <rPr>
        <sz val="11"/>
        <color theme="1"/>
        <rFont val="Aptos Narrow"/>
        <family val="2"/>
        <scheme val="minor"/>
      </rPr>
      <t xml:space="preserve"> Offset blanc Edixion 140g </t>
    </r>
  </si>
  <si>
    <r>
      <t xml:space="preserve">17 x 23 cm fermé
à la française
</t>
    </r>
    <r>
      <rPr>
        <b/>
        <sz val="11"/>
        <color theme="1"/>
        <rFont val="Aptos Narrow"/>
        <family val="2"/>
        <scheme val="minor"/>
      </rPr>
      <t xml:space="preserve">Couverture : </t>
    </r>
    <r>
      <rPr>
        <sz val="11"/>
        <color theme="1"/>
        <rFont val="Aptos Narrow"/>
        <family val="2"/>
        <scheme val="minor"/>
      </rPr>
      <t xml:space="preserve">
23 x 34 cm ouvert</t>
    </r>
  </si>
  <si>
    <r>
      <rPr>
        <b/>
        <sz val="11"/>
        <color theme="1"/>
        <rFont val="Aptos Narrow"/>
        <family val="2"/>
        <scheme val="minor"/>
      </rPr>
      <t>- Intérieur :</t>
    </r>
    <r>
      <rPr>
        <sz val="11"/>
        <color theme="1"/>
        <rFont val="Aptos Narrow"/>
        <family val="2"/>
        <scheme val="minor"/>
      </rPr>
      <t xml:space="preserve"> Magno Natural Blanc 100 g
</t>
    </r>
    <r>
      <rPr>
        <b/>
        <sz val="11"/>
        <color theme="1"/>
        <rFont val="Aptos Narrow"/>
        <family val="2"/>
        <scheme val="minor"/>
      </rPr>
      <t xml:space="preserve">- Couverture : </t>
    </r>
    <r>
      <rPr>
        <sz val="11"/>
        <color theme="1"/>
        <rFont val="Aptos Narrow"/>
        <family val="2"/>
        <scheme val="minor"/>
      </rPr>
      <t xml:space="preserve"> Magno Natural Blanc 250g</t>
    </r>
  </si>
  <si>
    <t xml:space="preserve">- Rainage de la couverture. 
- Dos carré piqué, 2 piques métal </t>
  </si>
  <si>
    <t>17 x 23 cm fermé
à la française</t>
  </si>
  <si>
    <r>
      <rPr>
        <b/>
        <sz val="11"/>
        <color theme="1"/>
        <rFont val="Aptos Narrow"/>
        <family val="2"/>
        <scheme val="minor"/>
      </rPr>
      <t>- Intérieur :</t>
    </r>
    <r>
      <rPr>
        <sz val="11"/>
        <color theme="1"/>
        <rFont val="Aptos Narrow"/>
        <family val="2"/>
        <scheme val="minor"/>
      </rPr>
      <t xml:space="preserve"> Magno Natural Blanc 100 g</t>
    </r>
  </si>
  <si>
    <r>
      <t xml:space="preserve">14,8 x 21 cm cm fermé
à la française
</t>
    </r>
    <r>
      <rPr>
        <b/>
        <sz val="11"/>
        <color theme="1"/>
        <rFont val="Aptos Narrow"/>
        <family val="2"/>
        <scheme val="minor"/>
      </rPr>
      <t xml:space="preserve">Couverture : </t>
    </r>
    <r>
      <rPr>
        <sz val="11"/>
        <color theme="1"/>
        <rFont val="Aptos Narrow"/>
        <family val="2"/>
        <scheme val="minor"/>
      </rPr>
      <t xml:space="preserve">
29,6 x 21cm ouvert</t>
    </r>
  </si>
  <si>
    <r>
      <rPr>
        <b/>
        <sz val="11"/>
        <color theme="1"/>
        <rFont val="Aptos Narrow"/>
        <family val="2"/>
        <scheme val="minor"/>
      </rPr>
      <t>- Intérieur :</t>
    </r>
    <r>
      <rPr>
        <sz val="11"/>
        <color theme="1"/>
        <rFont val="Aptos Narrow"/>
        <family val="2"/>
        <scheme val="minor"/>
      </rPr>
      <t xml:space="preserve"> Magno Natural Blanc 120g 
</t>
    </r>
    <r>
      <rPr>
        <b/>
        <sz val="11"/>
        <color theme="1"/>
        <rFont val="Aptos Narrow"/>
        <family val="2"/>
        <scheme val="minor"/>
      </rPr>
      <t xml:space="preserve">- Couverture : </t>
    </r>
    <r>
      <rPr>
        <sz val="11"/>
        <color theme="1"/>
        <rFont val="Aptos Narrow"/>
        <family val="2"/>
        <scheme val="minor"/>
      </rPr>
      <t xml:space="preserve"> Magno Natural Blanc 300g</t>
    </r>
  </si>
  <si>
    <t xml:space="preserve">- Pelliculage mat de la couverture
- Rainage de la couverture
- Dos carré piqué, 2 piques métal </t>
  </si>
  <si>
    <r>
      <rPr>
        <b/>
        <sz val="11"/>
        <color theme="1"/>
        <rFont val="Aptos Narrow"/>
        <family val="2"/>
        <scheme val="minor"/>
      </rPr>
      <t>- Intérieur :</t>
    </r>
    <r>
      <rPr>
        <sz val="11"/>
        <color theme="1"/>
        <rFont val="Aptos Narrow"/>
        <family val="2"/>
        <scheme val="minor"/>
      </rPr>
      <t xml:space="preserve"> Magno Natural Blanc 120g </t>
    </r>
  </si>
  <si>
    <r>
      <t xml:space="preserve">17 x 23 cm cm fermé
à la française
</t>
    </r>
    <r>
      <rPr>
        <b/>
        <sz val="11"/>
        <color theme="1"/>
        <rFont val="Aptos Narrow"/>
        <family val="2"/>
        <scheme val="minor"/>
      </rPr>
      <t xml:space="preserve">Couverture : </t>
    </r>
    <r>
      <rPr>
        <sz val="11"/>
        <color theme="1"/>
        <rFont val="Aptos Narrow"/>
        <family val="2"/>
        <scheme val="minor"/>
      </rPr>
      <t xml:space="preserve">
34 x 23 cm ouvert</t>
    </r>
  </si>
  <si>
    <r>
      <rPr>
        <b/>
        <sz val="11"/>
        <color theme="1"/>
        <rFont val="Aptos Narrow"/>
        <family val="2"/>
        <scheme val="minor"/>
      </rPr>
      <t>- Intérieur :</t>
    </r>
    <r>
      <rPr>
        <sz val="11"/>
        <color theme="1"/>
        <rFont val="Aptos Narrow"/>
        <family val="2"/>
        <scheme val="minor"/>
      </rPr>
      <t xml:space="preserve"> Olin Regular naturel 120g
</t>
    </r>
    <r>
      <rPr>
        <b/>
        <sz val="11"/>
        <color theme="1"/>
        <rFont val="Aptos Narrow"/>
        <family val="2"/>
        <scheme val="minor"/>
      </rPr>
      <t xml:space="preserve">- Couverture : </t>
    </r>
    <r>
      <rPr>
        <sz val="11"/>
        <color theme="1"/>
        <rFont val="Aptos Narrow"/>
        <family val="2"/>
        <scheme val="minor"/>
      </rPr>
      <t xml:space="preserve"> Rives Tradition Ivoire clair 250g</t>
    </r>
  </si>
  <si>
    <t>- Rainage de la couverture
- Dos carré piqué, 2 piques métal</t>
  </si>
  <si>
    <t xml:space="preserve">Dépliant : 4 p. </t>
  </si>
  <si>
    <t>Carton : dépliant 4p 21,1 x 13,8 cm plié, 29,4 x 13,8 cm ouvert
Enveloppe : 16,2 x 22,9 cm</t>
  </si>
  <si>
    <r>
      <rPr>
        <u/>
        <sz val="11"/>
        <color theme="1"/>
        <rFont val="Aptos Narrow"/>
        <family val="2"/>
        <scheme val="minor"/>
      </rPr>
      <t xml:space="preserve">Carton : </t>
    </r>
    <r>
      <rPr>
        <sz val="11"/>
        <color theme="1"/>
        <rFont val="Aptos Narrow"/>
        <family val="2"/>
        <scheme val="minor"/>
      </rPr>
      <t xml:space="preserve">
- Papier Arena Rough White 300g
</t>
    </r>
    <r>
      <rPr>
        <u/>
        <sz val="11"/>
        <color theme="1"/>
        <rFont val="Aptos Narrow"/>
        <family val="2"/>
        <scheme val="minor"/>
      </rPr>
      <t xml:space="preserve">Enveloppes : </t>
    </r>
    <r>
      <rPr>
        <sz val="11"/>
        <color theme="1"/>
        <rFont val="Aptos Narrow"/>
        <family val="2"/>
        <scheme val="minor"/>
      </rPr>
      <t xml:space="preserve">
- blanches sans fenêtres auto-adhésives, 90g</t>
    </r>
  </si>
  <si>
    <r>
      <rPr>
        <u/>
        <sz val="11"/>
        <color theme="1"/>
        <rFont val="Aptos Narrow"/>
        <family val="2"/>
        <scheme val="minor"/>
      </rPr>
      <t>Carton :</t>
    </r>
    <r>
      <rPr>
        <sz val="11"/>
        <color theme="1"/>
        <rFont val="Aptos Narrow"/>
        <family val="2"/>
        <scheme val="minor"/>
      </rPr>
      <t xml:space="preserve"> Quadri 
recto-verso
</t>
    </r>
    <r>
      <rPr>
        <u/>
        <sz val="11"/>
        <color theme="1"/>
        <rFont val="Aptos Narrow"/>
        <family val="2"/>
        <scheme val="minor"/>
      </rPr>
      <t>Enveloppe :</t>
    </r>
    <r>
      <rPr>
        <sz val="11"/>
        <color theme="1"/>
        <rFont val="Aptos Narrow"/>
        <family val="2"/>
        <scheme val="minor"/>
      </rPr>
      <t xml:space="preserve"> Noir et Blanc recto-verso
Offset HUV</t>
    </r>
  </si>
  <si>
    <r>
      <rPr>
        <u/>
        <sz val="11"/>
        <color theme="1"/>
        <rFont val="Aptos Narrow"/>
        <family val="2"/>
        <scheme val="minor"/>
      </rPr>
      <t>Carton</t>
    </r>
    <r>
      <rPr>
        <sz val="11"/>
        <color theme="1"/>
        <rFont val="Aptos Narrow"/>
        <family val="2"/>
        <scheme val="minor"/>
      </rPr>
      <t xml:space="preserve"> 
- 4 coins  ronds (dépliants ouverts)
- 1 pli rainé décalé</t>
    </r>
  </si>
  <si>
    <t>- Routage : 
!!! BAT web de chaque enveloppe avant impression
- Mise sous enveloppe du dépliant
-Rapprochement des enveloppes affranchie, tri et routage
- Dépôt à la Poste 
- Livraison d'invitations sous plis nominatifs + 100 vierges au Palais de Conti, sans affranchissement.</t>
  </si>
  <si>
    <t>-</t>
  </si>
  <si>
    <t>4 pages (dépliant)</t>
  </si>
  <si>
    <r>
      <rPr>
        <u/>
        <sz val="11"/>
        <color theme="1"/>
        <rFont val="Aptos Narrow"/>
        <family val="2"/>
        <scheme val="minor"/>
      </rPr>
      <t xml:space="preserve">Carton :
</t>
    </r>
    <r>
      <rPr>
        <sz val="11"/>
        <color theme="1"/>
        <rFont val="Aptos Narrow"/>
        <family val="2"/>
        <scheme val="minor"/>
      </rPr>
      <t xml:space="preserve">10 x 21 cm plié, 20 x 21 cm ouvert
</t>
    </r>
    <r>
      <rPr>
        <u/>
        <sz val="11"/>
        <color theme="1"/>
        <rFont val="Aptos Narrow"/>
        <family val="2"/>
        <scheme val="minor"/>
      </rPr>
      <t xml:space="preserve">Enveloppe : </t>
    </r>
    <r>
      <rPr>
        <sz val="11"/>
        <color theme="1"/>
        <rFont val="Aptos Narrow"/>
        <family val="2"/>
        <scheme val="minor"/>
      </rPr>
      <t>11 x 22 cm</t>
    </r>
  </si>
  <si>
    <r>
      <rPr>
        <u/>
        <sz val="11"/>
        <color theme="1"/>
        <rFont val="Aptos Narrow"/>
        <family val="2"/>
        <scheme val="minor"/>
      </rPr>
      <t xml:space="preserve">Carton : </t>
    </r>
    <r>
      <rPr>
        <sz val="11"/>
        <color theme="1"/>
        <rFont val="Aptos Narrow"/>
        <family val="2"/>
        <scheme val="minor"/>
      </rPr>
      <t xml:space="preserve">
- Olin Rough Soft White 300g
</t>
    </r>
    <r>
      <rPr>
        <u/>
        <sz val="11"/>
        <color theme="1"/>
        <rFont val="Aptos Narrow"/>
        <family val="2"/>
        <scheme val="minor"/>
      </rPr>
      <t xml:space="preserve">Enveloppe : </t>
    </r>
    <r>
      <rPr>
        <sz val="11"/>
        <color theme="1"/>
        <rFont val="Aptos Narrow"/>
        <family val="2"/>
        <scheme val="minor"/>
      </rPr>
      <t xml:space="preserve">
- Olin Regular Soft White 120g </t>
    </r>
  </si>
  <si>
    <r>
      <rPr>
        <u/>
        <sz val="11"/>
        <color theme="1"/>
        <rFont val="Aptos Narrow"/>
        <family val="2"/>
        <scheme val="minor"/>
      </rPr>
      <t xml:space="preserve">Offset pour tous les modèles, intial et options 1 à 4.
Carton : 
</t>
    </r>
    <r>
      <rPr>
        <sz val="11"/>
        <color theme="1"/>
        <rFont val="Aptos Narrow"/>
        <family val="2"/>
        <scheme val="minor"/>
      </rPr>
      <t xml:space="preserve">Quadri  et marquage à chaud or brillant recto, noir verso
</t>
    </r>
    <r>
      <rPr>
        <u/>
        <sz val="11"/>
        <color theme="1"/>
        <rFont val="Aptos Narrow"/>
        <family val="2"/>
        <scheme val="minor"/>
      </rPr>
      <t>Enveloppe :</t>
    </r>
    <r>
      <rPr>
        <sz val="11"/>
        <color theme="1"/>
        <rFont val="Aptos Narrow"/>
        <family val="2"/>
        <scheme val="minor"/>
      </rPr>
      <t xml:space="preserve"> Noir et blanc recto-verso
</t>
    </r>
  </si>
  <si>
    <r>
      <rPr>
        <u/>
        <sz val="11"/>
        <color theme="1"/>
        <rFont val="Aptos Narrow"/>
        <family val="2"/>
        <scheme val="minor"/>
      </rPr>
      <t xml:space="preserve">Carton : 
</t>
    </r>
    <r>
      <rPr>
        <sz val="11"/>
        <color theme="1"/>
        <rFont val="Aptos Narrow"/>
        <family val="2"/>
        <scheme val="minor"/>
      </rPr>
      <t>- 1 pli rainé</t>
    </r>
  </si>
  <si>
    <t xml:space="preserve">Marquage à chaud doré sur carton, en pages 1, 3 et 4 </t>
  </si>
  <si>
    <t>Marquage à chaud argenté sur impression quadri en pages 1 et 4, sur papier vierge en pages 3</t>
  </si>
  <si>
    <t>Olin Regular sans bois Warn White 300g, pelliculage soft touch</t>
  </si>
  <si>
    <t xml:space="preserve">	Vernis sélectif en pages 1 et 4, 
Quadri en page 3 (page 2 vierge)</t>
  </si>
  <si>
    <t>dépliant 3 volets roulés
Ouvert :	29.7 x 21 cm
Fermé :		10 x 21 cm</t>
  </si>
  <si>
    <t>Quadri recto-verso : en page 2 et 4 (intérieur) et 1 (couverture)</t>
  </si>
  <si>
    <t>Découpe  en page 6 (dos) 
					2 plis rainés</t>
  </si>
  <si>
    <r>
      <rPr>
        <u/>
        <sz val="11"/>
        <color theme="1"/>
        <rFont val="Aptos Narrow"/>
        <family val="2"/>
        <scheme val="minor"/>
      </rPr>
      <t xml:space="preserve">Carton  : 	
</t>
    </r>
    <r>
      <rPr>
        <sz val="11"/>
        <color theme="1"/>
        <rFont val="Aptos Narrow"/>
        <family val="2"/>
        <scheme val="minor"/>
      </rPr>
      <t xml:space="preserve">- Ouvert : 20 X 21 cm
- Fermé : 10 X 21 cm
</t>
    </r>
    <r>
      <rPr>
        <u/>
        <sz val="11"/>
        <color theme="1"/>
        <rFont val="Aptos Narrow"/>
        <family val="2"/>
        <scheme val="minor"/>
      </rPr>
      <t xml:space="preserve">Enveloppe : 
</t>
    </r>
    <r>
      <rPr>
        <sz val="11"/>
        <color theme="1"/>
        <rFont val="Aptos Narrow"/>
        <family val="2"/>
        <scheme val="minor"/>
      </rPr>
      <t>11 x 22 cm</t>
    </r>
  </si>
  <si>
    <r>
      <rPr>
        <u/>
        <sz val="11"/>
        <color theme="1"/>
        <rFont val="Aptos Narrow"/>
        <family val="2"/>
        <scheme val="minor"/>
      </rPr>
      <t xml:space="preserve">Carton : </t>
    </r>
    <r>
      <rPr>
        <sz val="11"/>
        <color theme="1"/>
        <rFont val="Aptos Narrow"/>
        <family val="2"/>
        <scheme val="minor"/>
      </rPr>
      <t xml:space="preserve">Olin Colour Brillant white mat 300g
</t>
    </r>
    <r>
      <rPr>
        <u/>
        <sz val="11"/>
        <color theme="1"/>
        <rFont val="Aptos Narrow"/>
        <family val="2"/>
        <scheme val="minor"/>
      </rPr>
      <t xml:space="preserve">Enveloppe : </t>
    </r>
    <r>
      <rPr>
        <sz val="11"/>
        <color theme="1"/>
        <rFont val="Aptos Narrow"/>
        <family val="2"/>
        <scheme val="minor"/>
      </rPr>
      <t xml:space="preserve"> Olin Colour Brillant white mat 120g </t>
    </r>
  </si>
  <si>
    <r>
      <rPr>
        <u/>
        <sz val="11"/>
        <color theme="1"/>
        <rFont val="Aptos Narrow"/>
        <family val="2"/>
        <scheme val="minor"/>
      </rPr>
      <t xml:space="preserve">Carton et ennveloppe : </t>
    </r>
    <r>
      <rPr>
        <sz val="11"/>
        <color theme="1"/>
        <rFont val="Aptos Narrow"/>
        <family val="2"/>
        <scheme val="minor"/>
      </rPr>
      <t xml:space="preserve">Quadri recto-verso
Offset HUV	</t>
    </r>
  </si>
  <si>
    <r>
      <rPr>
        <u/>
        <sz val="11"/>
        <color theme="1"/>
        <rFont val="Aptos Narrow"/>
        <family val="2"/>
        <scheme val="minor"/>
      </rPr>
      <t xml:space="preserve">Carton : </t>
    </r>
    <r>
      <rPr>
        <sz val="11"/>
        <color theme="1"/>
        <rFont val="Aptos Narrow"/>
        <family val="2"/>
        <scheme val="minor"/>
      </rPr>
      <t>Pli rainé centré</t>
    </r>
  </si>
  <si>
    <t xml:space="preserve">Plaquette </t>
  </si>
  <si>
    <t>9 x 21 cm</t>
  </si>
  <si>
    <t>Papier mat sombre teinté dans la masse 250g</t>
  </si>
  <si>
    <t>Impression blanche 
en ton direct 
Offset</t>
  </si>
  <si>
    <t xml:space="preserve">- Coins arrondis
- 2 encoches </t>
  </si>
  <si>
    <t>Blanc de soutien sous l’impression blanche</t>
  </si>
  <si>
    <t>6 pages (dépliant 2 plis roulés)</t>
  </si>
  <si>
    <t>- Ouvert :  29.7 x 21 cm 	
- Fermé : 	10 x 21 cm</t>
  </si>
  <si>
    <t>Offset blanc 90g</t>
  </si>
  <si>
    <t>Quadri recto-verso
Offset</t>
  </si>
  <si>
    <t>2 plis roulés</t>
  </si>
  <si>
    <t>85 x 200 cm</t>
  </si>
  <si>
    <t xml:space="preserve">-Bâche premium 340g
- Pieds doubles pivotants
- Carter en aluminium avec embouts plastiques
- Mât à élastique
- Sac de transport </t>
  </si>
  <si>
    <t>Quadri recto seul
Numérique</t>
  </si>
  <si>
    <t>Montage de la bâche sur carter en aluminium</t>
  </si>
  <si>
    <t>diamètre étiquette : 
4,5 cm</t>
  </si>
  <si>
    <t>Polylaser Transparent gloss HS, 71 g.</t>
  </si>
  <si>
    <t>Noir et Blanc
Numérique</t>
  </si>
  <si>
    <t>Découpe à mi-chair</t>
  </si>
  <si>
    <r>
      <rPr>
        <b/>
        <sz val="11"/>
        <color theme="1"/>
        <rFont val="Aptos Narrow"/>
        <family val="2"/>
        <scheme val="minor"/>
      </rPr>
      <t xml:space="preserve">Couverture : </t>
    </r>
    <r>
      <rPr>
        <sz val="11"/>
        <color theme="1"/>
        <rFont val="Aptos Narrow"/>
        <family val="2"/>
        <scheme val="minor"/>
      </rPr>
      <t>Papier couleur type Keyakolour 300g</t>
    </r>
    <r>
      <rPr>
        <b/>
        <sz val="11"/>
        <color theme="1"/>
        <rFont val="Aptos Narrow"/>
        <family val="2"/>
        <scheme val="minor"/>
      </rPr>
      <t xml:space="preserve">
Intérieur : </t>
    </r>
    <r>
      <rPr>
        <sz val="11"/>
        <color theme="1"/>
        <rFont val="Aptos Narrow"/>
        <family val="2"/>
        <scheme val="minor"/>
      </rPr>
      <t>Papier blanc type Soporset Premium Offset Lisse  Blanc 120g</t>
    </r>
  </si>
  <si>
    <t>Quadri recto-verso, 
Numérique
+ en couverture : marquage à chaud de type Kurz satin alufin (voir annexe n°1)</t>
  </si>
  <si>
    <t>Dos carré collé cousu</t>
  </si>
  <si>
    <t>Nbre de pages (dont couverture 4 pages pour les brochures)</t>
  </si>
  <si>
    <t>Façonnage</t>
  </si>
  <si>
    <r>
      <rPr>
        <u/>
        <sz val="11"/>
        <color theme="1"/>
        <rFont val="Aptos Narrow"/>
        <family val="2"/>
        <scheme val="minor"/>
      </rPr>
      <t>unité:</t>
    </r>
    <r>
      <rPr>
        <sz val="11"/>
        <color theme="1"/>
        <rFont val="Aptos Narrow"/>
        <family val="2"/>
        <scheme val="minor"/>
      </rPr>
      <t xml:space="preserve"> Planche de 24 adhésifs Logo Institut 
</t>
    </r>
    <r>
      <rPr>
        <u/>
        <sz val="11"/>
        <color theme="1"/>
        <rFont val="Aptos Narrow"/>
        <family val="2"/>
        <scheme val="minor"/>
      </rPr>
      <t>référence BPU</t>
    </r>
    <r>
      <rPr>
        <sz val="11"/>
        <color theme="1"/>
        <rFont val="Aptos Narrow"/>
        <family val="2"/>
        <scheme val="minor"/>
      </rPr>
      <t xml:space="preserve">: </t>
    </r>
    <r>
      <rPr>
        <b/>
        <sz val="11"/>
        <color rgb="FFFF0000"/>
        <rFont val="Aptos Narrow"/>
        <family val="2"/>
        <scheme val="minor"/>
      </rPr>
      <t>prix unitaire pour une commande de 11 à 50 exemplaires</t>
    </r>
  </si>
  <si>
    <r>
      <rPr>
        <u/>
        <sz val="11"/>
        <color theme="1"/>
        <rFont val="Aptos Narrow"/>
        <family val="2"/>
        <scheme val="minor"/>
      </rPr>
      <t>unité:</t>
    </r>
    <r>
      <rPr>
        <sz val="11"/>
        <color theme="1"/>
        <rFont val="Aptos Narrow"/>
        <family val="2"/>
        <scheme val="minor"/>
      </rPr>
      <t xml:space="preserve"> Rapport annuel
</t>
    </r>
    <r>
      <rPr>
        <u/>
        <sz val="11"/>
        <color theme="1"/>
        <rFont val="Aptos Narrow"/>
        <family val="2"/>
        <scheme val="minor"/>
      </rPr>
      <t>référence BPU</t>
    </r>
    <r>
      <rPr>
        <sz val="11"/>
        <color theme="1"/>
        <rFont val="Aptos Narrow"/>
        <family val="2"/>
        <scheme val="minor"/>
      </rPr>
      <t xml:space="preserve">: </t>
    </r>
    <r>
      <rPr>
        <b/>
        <sz val="11"/>
        <color rgb="FFFF0000"/>
        <rFont val="Aptos Narrow"/>
        <family val="2"/>
        <scheme val="minor"/>
      </rPr>
      <t xml:space="preserve">prix unitaire pour une commande de 351 à 500 exemplaires </t>
    </r>
  </si>
  <si>
    <t xml:space="preserve">Annuaires - Cahier supplémentaire de 4 pages </t>
  </si>
  <si>
    <t xml:space="preserve">Rapports annuels - Cahier supplémentaire de 4 pages </t>
  </si>
  <si>
    <t xml:space="preserve">Discours de séances solennelles - Cahier supplémentaire de 4 pages </t>
  </si>
  <si>
    <t xml:space="preserve">Agendas culturels - Cahier supplémentaire de 4 pages </t>
  </si>
  <si>
    <t xml:space="preserve">Livrets visiteurs - Cahier supplémentaire de 4 pages </t>
  </si>
  <si>
    <t xml:space="preserve">Programmes événements ponctuels  - Cahier supplémentaire de 4 pages </t>
  </si>
  <si>
    <t xml:space="preserve">Programme / DP Grands prix - Cahier supplémentaire de 4 pages </t>
  </si>
  <si>
    <t>Livrets Mécénat/Livrets jeux</t>
  </si>
  <si>
    <t xml:space="preserve">Livrets Mécénat/Livrets jeux - Cahier supplémentaire de 4 pages </t>
  </si>
  <si>
    <t xml:space="preserve">Brochures MAD - Cahier supplémentaire de 4 pages </t>
  </si>
  <si>
    <r>
      <rPr>
        <u/>
        <sz val="11"/>
        <color theme="1"/>
        <rFont val="Aptos Narrow"/>
        <family val="2"/>
        <scheme val="minor"/>
      </rPr>
      <t>unité:</t>
    </r>
    <r>
      <rPr>
        <sz val="11"/>
        <color theme="1"/>
        <rFont val="Aptos Narrow"/>
        <family val="2"/>
        <scheme val="minor"/>
      </rPr>
      <t xml:space="preserve"> Rapports annuels - Cahier supplémentaire de 4 pages 
</t>
    </r>
    <r>
      <rPr>
        <u/>
        <sz val="11"/>
        <color theme="1"/>
        <rFont val="Aptos Narrow"/>
        <family val="2"/>
        <scheme val="minor"/>
      </rPr>
      <t>référence BPU</t>
    </r>
    <r>
      <rPr>
        <sz val="11"/>
        <color theme="1"/>
        <rFont val="Aptos Narrow"/>
        <family val="2"/>
        <scheme val="minor"/>
      </rPr>
      <t xml:space="preserve">: </t>
    </r>
    <r>
      <rPr>
        <b/>
        <sz val="11"/>
        <color rgb="FFFF0000"/>
        <rFont val="Aptos Narrow"/>
        <family val="2"/>
        <scheme val="minor"/>
      </rPr>
      <t>prix unitaire pour une commande de 351 à 500 exemplaires</t>
    </r>
  </si>
  <si>
    <r>
      <rPr>
        <u/>
        <sz val="11"/>
        <color theme="1"/>
        <rFont val="Aptos Narrow"/>
        <family val="2"/>
        <scheme val="minor"/>
      </rPr>
      <t>unité:</t>
    </r>
    <r>
      <rPr>
        <sz val="11"/>
        <color theme="1"/>
        <rFont val="Aptos Narrow"/>
        <family val="2"/>
        <scheme val="minor"/>
      </rPr>
      <t xml:space="preserve"> Annuaire
</t>
    </r>
    <r>
      <rPr>
        <u/>
        <sz val="11"/>
        <color theme="1"/>
        <rFont val="Aptos Narrow"/>
        <family val="2"/>
        <scheme val="minor"/>
      </rPr>
      <t>référence BPU</t>
    </r>
    <r>
      <rPr>
        <sz val="11"/>
        <color theme="1"/>
        <rFont val="Aptos Narrow"/>
        <family val="2"/>
        <scheme val="minor"/>
      </rPr>
      <t xml:space="preserve">: </t>
    </r>
    <r>
      <rPr>
        <b/>
        <sz val="11"/>
        <color rgb="FFFF0000"/>
        <rFont val="Aptos Narrow"/>
        <family val="2"/>
        <scheme val="minor"/>
      </rPr>
      <t>prix unitaire pour une commande de 351 à 500 exemplaires</t>
    </r>
  </si>
  <si>
    <r>
      <rPr>
        <u/>
        <sz val="11"/>
        <color theme="1"/>
        <rFont val="Aptos Narrow"/>
        <family val="2"/>
        <scheme val="minor"/>
      </rPr>
      <t>unité:</t>
    </r>
    <r>
      <rPr>
        <sz val="11"/>
        <color theme="1"/>
        <rFont val="Aptos Narrow"/>
        <family val="2"/>
        <scheme val="minor"/>
      </rPr>
      <t xml:space="preserve"> Annuaires - Cahier supplémentaire de 4 pages 
</t>
    </r>
    <r>
      <rPr>
        <u/>
        <sz val="11"/>
        <color theme="1"/>
        <rFont val="Aptos Narrow"/>
        <family val="2"/>
        <scheme val="minor"/>
      </rPr>
      <t>référence BPU</t>
    </r>
    <r>
      <rPr>
        <sz val="11"/>
        <color theme="1"/>
        <rFont val="Aptos Narrow"/>
        <family val="2"/>
        <scheme val="minor"/>
      </rPr>
      <t xml:space="preserve">: </t>
    </r>
    <r>
      <rPr>
        <b/>
        <sz val="11"/>
        <color rgb="FFFF0000"/>
        <rFont val="Aptos Narrow"/>
        <family val="2"/>
        <scheme val="minor"/>
      </rPr>
      <t>prix unitaire pour une commande de 351 à 500 exemplaires</t>
    </r>
  </si>
  <si>
    <r>
      <rPr>
        <u/>
        <sz val="11"/>
        <color theme="1"/>
        <rFont val="Aptos Narrow"/>
        <family val="2"/>
        <scheme val="minor"/>
      </rPr>
      <t>unité:</t>
    </r>
    <r>
      <rPr>
        <sz val="11"/>
        <color theme="1"/>
        <rFont val="Aptos Narrow"/>
        <family val="2"/>
        <scheme val="minor"/>
      </rPr>
      <t xml:space="preserve"> Discours de séances solennelles
</t>
    </r>
    <r>
      <rPr>
        <u/>
        <sz val="11"/>
        <color theme="1"/>
        <rFont val="Aptos Narrow"/>
        <family val="2"/>
        <scheme val="minor"/>
      </rPr>
      <t>référence BPU</t>
    </r>
    <r>
      <rPr>
        <sz val="11"/>
        <color theme="1"/>
        <rFont val="Aptos Narrow"/>
        <family val="2"/>
        <scheme val="minor"/>
      </rPr>
      <t xml:space="preserve">: </t>
    </r>
    <r>
      <rPr>
        <b/>
        <sz val="11"/>
        <color rgb="FFFF0000"/>
        <rFont val="Aptos Narrow"/>
        <family val="2"/>
        <scheme val="minor"/>
      </rPr>
      <t>prix unitaire pour une commande de 51 à 100 exemplaires  exemplaires</t>
    </r>
  </si>
  <si>
    <r>
      <rPr>
        <u/>
        <sz val="11"/>
        <color theme="1"/>
        <rFont val="Aptos Narrow"/>
        <family val="2"/>
        <scheme val="minor"/>
      </rPr>
      <t>unité:</t>
    </r>
    <r>
      <rPr>
        <sz val="11"/>
        <color theme="1"/>
        <rFont val="Aptos Narrow"/>
        <family val="2"/>
        <scheme val="minor"/>
      </rPr>
      <t xml:space="preserve"> Discours de séances solennelles - Cahier supplémentaire de 4 pages 
</t>
    </r>
    <r>
      <rPr>
        <u/>
        <sz val="11"/>
        <color theme="1"/>
        <rFont val="Aptos Narrow"/>
        <family val="2"/>
        <scheme val="minor"/>
      </rPr>
      <t>référence BPU</t>
    </r>
    <r>
      <rPr>
        <sz val="11"/>
        <color theme="1"/>
        <rFont val="Aptos Narrow"/>
        <family val="2"/>
        <scheme val="minor"/>
      </rPr>
      <t xml:space="preserve">: </t>
    </r>
    <r>
      <rPr>
        <b/>
        <sz val="11"/>
        <color rgb="FFFF0000"/>
        <rFont val="Aptos Narrow"/>
        <family val="2"/>
        <scheme val="minor"/>
      </rPr>
      <t>prix unitaire pour une commande de 51 à 100 exemplaires  exemplaires</t>
    </r>
  </si>
  <si>
    <t>6 pages (dépliant)</t>
  </si>
  <si>
    <r>
      <rPr>
        <u/>
        <sz val="11"/>
        <color theme="1"/>
        <rFont val="Aptos Narrow"/>
        <family val="2"/>
        <scheme val="minor"/>
      </rPr>
      <t>unité:</t>
    </r>
    <r>
      <rPr>
        <sz val="11"/>
        <color theme="1"/>
        <rFont val="Aptos Narrow"/>
        <family val="2"/>
        <scheme val="minor"/>
      </rPr>
      <t xml:space="preserve"> Discours Prix Chateaubriand
</t>
    </r>
    <r>
      <rPr>
        <u/>
        <sz val="11"/>
        <color theme="1"/>
        <rFont val="Aptos Narrow"/>
        <family val="2"/>
        <scheme val="minor"/>
      </rPr>
      <t>référence BPU</t>
    </r>
    <r>
      <rPr>
        <sz val="11"/>
        <color theme="1"/>
        <rFont val="Aptos Narrow"/>
        <family val="2"/>
        <scheme val="minor"/>
      </rPr>
      <t xml:space="preserve">: </t>
    </r>
    <r>
      <rPr>
        <b/>
        <sz val="11"/>
        <color rgb="FFFF0000"/>
        <rFont val="Aptos Narrow"/>
        <family val="2"/>
        <scheme val="minor"/>
      </rPr>
      <t>prix unitaire pour une commande de 101 à 350 exemplaires</t>
    </r>
  </si>
  <si>
    <r>
      <rPr>
        <u/>
        <sz val="11"/>
        <color theme="1"/>
        <rFont val="Aptos Narrow"/>
        <family val="2"/>
        <scheme val="minor"/>
      </rPr>
      <t>unité:</t>
    </r>
    <r>
      <rPr>
        <sz val="11"/>
        <color theme="1"/>
        <rFont val="Aptos Narrow"/>
        <family val="2"/>
        <scheme val="minor"/>
      </rPr>
      <t xml:space="preserve"> Discours Prix Chateaubriand - Cahier supplémentaire de 4 pages 
</t>
    </r>
    <r>
      <rPr>
        <u/>
        <sz val="11"/>
        <color theme="1"/>
        <rFont val="Aptos Narrow"/>
        <family val="2"/>
        <scheme val="minor"/>
      </rPr>
      <t>référence BPU</t>
    </r>
    <r>
      <rPr>
        <sz val="11"/>
        <color theme="1"/>
        <rFont val="Aptos Narrow"/>
        <family val="2"/>
        <scheme val="minor"/>
      </rPr>
      <t xml:space="preserve">: </t>
    </r>
    <r>
      <rPr>
        <b/>
        <sz val="11"/>
        <color rgb="FFFF0000"/>
        <rFont val="Aptos Narrow"/>
        <family val="2"/>
        <scheme val="minor"/>
      </rPr>
      <t>prix unitaire pour une commande de 101 à 350 exemplaires</t>
    </r>
  </si>
  <si>
    <t xml:space="preserve">Discours Prix Chateaubriand - Cahiers supplémentaire de 4 pages </t>
  </si>
  <si>
    <r>
      <rPr>
        <u/>
        <sz val="11"/>
        <color theme="1"/>
        <rFont val="Aptos Narrow"/>
        <family val="2"/>
        <scheme val="minor"/>
      </rPr>
      <t xml:space="preserve">unité: </t>
    </r>
    <r>
      <rPr>
        <sz val="11"/>
        <color theme="1"/>
        <rFont val="Aptos Narrow"/>
        <family val="2"/>
        <scheme val="minor"/>
      </rPr>
      <t xml:space="preserve">Agenda culturel
</t>
    </r>
    <r>
      <rPr>
        <u/>
        <sz val="11"/>
        <color theme="1"/>
        <rFont val="Aptos Narrow"/>
        <family val="2"/>
        <scheme val="minor"/>
      </rPr>
      <t>référence BPU</t>
    </r>
    <r>
      <rPr>
        <sz val="11"/>
        <color theme="1"/>
        <rFont val="Aptos Narrow"/>
        <family val="2"/>
        <scheme val="minor"/>
      </rPr>
      <t xml:space="preserve">: </t>
    </r>
    <r>
      <rPr>
        <b/>
        <sz val="11"/>
        <color rgb="FFFF0000"/>
        <rFont val="Aptos Narrow"/>
        <family val="2"/>
        <scheme val="minor"/>
      </rPr>
      <t>pour une commande de 1001 à 10.000 exemplaires</t>
    </r>
  </si>
  <si>
    <r>
      <rPr>
        <u/>
        <sz val="11"/>
        <color theme="1"/>
        <rFont val="Aptos Narrow"/>
        <family val="2"/>
        <scheme val="minor"/>
      </rPr>
      <t>unité:</t>
    </r>
    <r>
      <rPr>
        <sz val="11"/>
        <color theme="1"/>
        <rFont val="Aptos Narrow"/>
        <family val="2"/>
        <scheme val="minor"/>
      </rPr>
      <t xml:space="preserve"> Livret visiteur
</t>
    </r>
    <r>
      <rPr>
        <u/>
        <sz val="11"/>
        <color theme="1"/>
        <rFont val="Aptos Narrow"/>
        <family val="2"/>
        <scheme val="minor"/>
      </rPr>
      <t>référence BPU</t>
    </r>
    <r>
      <rPr>
        <sz val="11"/>
        <color theme="1"/>
        <rFont val="Aptos Narrow"/>
        <family val="2"/>
        <scheme val="minor"/>
      </rPr>
      <t xml:space="preserve">: </t>
    </r>
    <r>
      <rPr>
        <b/>
        <sz val="11"/>
        <color rgb="FFFF0000"/>
        <rFont val="Aptos Narrow"/>
        <family val="2"/>
        <scheme val="minor"/>
      </rPr>
      <t>pour une commande de 1001 à 10.000 exemplaires</t>
    </r>
  </si>
  <si>
    <r>
      <rPr>
        <u/>
        <sz val="11"/>
        <color theme="1"/>
        <rFont val="Aptos Narrow"/>
        <family val="2"/>
        <scheme val="minor"/>
      </rPr>
      <t>unité:</t>
    </r>
    <r>
      <rPr>
        <sz val="11"/>
        <color theme="1"/>
        <rFont val="Aptos Narrow"/>
        <family val="2"/>
        <scheme val="minor"/>
      </rPr>
      <t xml:space="preserve"> Agenda culturel - Cahier supplémentaire de 4 pages 
</t>
    </r>
    <r>
      <rPr>
        <u/>
        <sz val="11"/>
        <color theme="1"/>
        <rFont val="Aptos Narrow"/>
        <family val="2"/>
        <scheme val="minor"/>
      </rPr>
      <t>référence BPU</t>
    </r>
    <r>
      <rPr>
        <sz val="11"/>
        <color theme="1"/>
        <rFont val="Aptos Narrow"/>
        <family val="2"/>
        <scheme val="minor"/>
      </rPr>
      <t xml:space="preserve">: </t>
    </r>
    <r>
      <rPr>
        <b/>
        <sz val="11"/>
        <color rgb="FFFF0000"/>
        <rFont val="Aptos Narrow"/>
        <family val="2"/>
        <scheme val="minor"/>
      </rPr>
      <t>pour une commande de 1001 à 10.000 exemplaires</t>
    </r>
  </si>
  <si>
    <r>
      <rPr>
        <u/>
        <sz val="11"/>
        <color theme="1"/>
        <rFont val="Aptos Narrow"/>
        <family val="2"/>
        <scheme val="minor"/>
      </rPr>
      <t>unité:</t>
    </r>
    <r>
      <rPr>
        <sz val="11"/>
        <color theme="1"/>
        <rFont val="Aptos Narrow"/>
        <family val="2"/>
        <scheme val="minor"/>
      </rPr>
      <t xml:space="preserve"> Programmes événements ponctuels 16 pages
</t>
    </r>
    <r>
      <rPr>
        <u/>
        <sz val="11"/>
        <color theme="1"/>
        <rFont val="Aptos Narrow"/>
        <family val="2"/>
        <scheme val="minor"/>
      </rPr>
      <t>référence BPU</t>
    </r>
    <r>
      <rPr>
        <sz val="11"/>
        <color theme="1"/>
        <rFont val="Aptos Narrow"/>
        <family val="2"/>
        <scheme val="minor"/>
      </rPr>
      <t xml:space="preserve">: </t>
    </r>
    <r>
      <rPr>
        <b/>
        <sz val="11"/>
        <color rgb="FFFF0000"/>
        <rFont val="Aptos Narrow"/>
        <family val="2"/>
        <scheme val="minor"/>
      </rPr>
      <t xml:space="preserve">pour une commande de 101 à 350 exemplaires </t>
    </r>
  </si>
  <si>
    <r>
      <rPr>
        <u/>
        <sz val="11"/>
        <color theme="1"/>
        <rFont val="Aptos Narrow"/>
        <family val="2"/>
        <scheme val="minor"/>
      </rPr>
      <t>unité:</t>
    </r>
    <r>
      <rPr>
        <sz val="11"/>
        <color theme="1"/>
        <rFont val="Aptos Narrow"/>
        <family val="2"/>
        <scheme val="minor"/>
      </rPr>
      <t xml:space="preserve"> Programmes événements ponctuels  - Cahier supplémentaire de 4 pages 
</t>
    </r>
    <r>
      <rPr>
        <u/>
        <sz val="11"/>
        <color theme="1"/>
        <rFont val="Aptos Narrow"/>
        <family val="2"/>
        <scheme val="minor"/>
      </rPr>
      <t>référence BPU</t>
    </r>
    <r>
      <rPr>
        <sz val="11"/>
        <color theme="1"/>
        <rFont val="Aptos Narrow"/>
        <family val="2"/>
        <scheme val="minor"/>
      </rPr>
      <t xml:space="preserve">: </t>
    </r>
    <r>
      <rPr>
        <b/>
        <sz val="11"/>
        <color rgb="FFFF0000"/>
        <rFont val="Aptos Narrow"/>
        <family val="2"/>
        <scheme val="minor"/>
      </rPr>
      <t xml:space="preserve">pour une commande de 101 à 350 exemplaires </t>
    </r>
  </si>
  <si>
    <t>Programmes / DP Grands prix</t>
  </si>
  <si>
    <r>
      <rPr>
        <u/>
        <sz val="11"/>
        <color theme="1"/>
        <rFont val="Aptos Narrow"/>
        <family val="2"/>
        <scheme val="minor"/>
      </rPr>
      <t>unité:</t>
    </r>
    <r>
      <rPr>
        <sz val="11"/>
        <color theme="1"/>
        <rFont val="Aptos Narrow"/>
        <family val="2"/>
        <scheme val="minor"/>
      </rPr>
      <t xml:space="preserve"> Programmes / DP Grands prix
</t>
    </r>
    <r>
      <rPr>
        <u/>
        <sz val="11"/>
        <color theme="1"/>
        <rFont val="Aptos Narrow"/>
        <family val="2"/>
        <scheme val="minor"/>
      </rPr>
      <t>référence BPU</t>
    </r>
    <r>
      <rPr>
        <sz val="11"/>
        <color theme="1"/>
        <rFont val="Aptos Narrow"/>
        <family val="2"/>
        <scheme val="minor"/>
      </rPr>
      <t xml:space="preserve">: </t>
    </r>
    <r>
      <rPr>
        <b/>
        <sz val="11"/>
        <color rgb="FFFF0000"/>
        <rFont val="Aptos Narrow"/>
        <family val="2"/>
        <scheme val="minor"/>
      </rPr>
      <t xml:space="preserve">pour une commande de 101 à 350 exemplaires </t>
    </r>
  </si>
  <si>
    <r>
      <rPr>
        <u/>
        <sz val="11"/>
        <color theme="1"/>
        <rFont val="Aptos Narrow"/>
        <family val="2"/>
        <scheme val="minor"/>
      </rPr>
      <t>unité:</t>
    </r>
    <r>
      <rPr>
        <sz val="11"/>
        <color theme="1"/>
        <rFont val="Aptos Narrow"/>
        <family val="2"/>
        <scheme val="minor"/>
      </rPr>
      <t xml:space="preserve"> Programme / DP Grands prix - Cahier supplémentaire de 4 pages 
</t>
    </r>
    <r>
      <rPr>
        <u/>
        <sz val="11"/>
        <color theme="1"/>
        <rFont val="Aptos Narrow"/>
        <family val="2"/>
        <scheme val="minor"/>
      </rPr>
      <t>référence BPU</t>
    </r>
    <r>
      <rPr>
        <sz val="11"/>
        <color theme="1"/>
        <rFont val="Aptos Narrow"/>
        <family val="2"/>
        <scheme val="minor"/>
      </rPr>
      <t xml:space="preserve">: </t>
    </r>
    <r>
      <rPr>
        <b/>
        <sz val="11"/>
        <color rgb="FFFF0000"/>
        <rFont val="Aptos Narrow"/>
        <family val="2"/>
        <scheme val="minor"/>
      </rPr>
      <t xml:space="preserve">pour une commande de 101 à 350 exemplaires </t>
    </r>
  </si>
  <si>
    <t>Programmes Rentrée des 5 académies</t>
  </si>
  <si>
    <r>
      <rPr>
        <u/>
        <sz val="11"/>
        <color theme="1"/>
        <rFont val="Aptos Narrow"/>
        <family val="2"/>
        <scheme val="minor"/>
      </rPr>
      <t>unité:</t>
    </r>
    <r>
      <rPr>
        <sz val="11"/>
        <color theme="1"/>
        <rFont val="Aptos Narrow"/>
        <family val="2"/>
        <scheme val="minor"/>
      </rPr>
      <t xml:space="preserve"> Programmes Rentrée des 5 académies
</t>
    </r>
    <r>
      <rPr>
        <u/>
        <sz val="11"/>
        <color theme="1"/>
        <rFont val="Aptos Narrow"/>
        <family val="2"/>
        <scheme val="minor"/>
      </rPr>
      <t>référence BPU</t>
    </r>
    <r>
      <rPr>
        <sz val="11"/>
        <color theme="1"/>
        <rFont val="Aptos Narrow"/>
        <family val="2"/>
        <scheme val="minor"/>
      </rPr>
      <t xml:space="preserve">: </t>
    </r>
    <r>
      <rPr>
        <b/>
        <sz val="11"/>
        <color rgb="FFFF0000"/>
        <rFont val="Aptos Narrow"/>
        <family val="2"/>
        <scheme val="minor"/>
      </rPr>
      <t xml:space="preserve">pour une commande de 101 à 350 exemplaires </t>
    </r>
  </si>
  <si>
    <r>
      <rPr>
        <u/>
        <sz val="11"/>
        <color theme="1"/>
        <rFont val="Aptos Narrow"/>
        <family val="2"/>
        <scheme val="minor"/>
      </rPr>
      <t>unité:</t>
    </r>
    <r>
      <rPr>
        <sz val="11"/>
        <color theme="1"/>
        <rFont val="Aptos Narrow"/>
        <family val="2"/>
        <scheme val="minor"/>
      </rPr>
      <t xml:space="preserve"> Programme Rentrée des 5 académies - Cahier supplémentaire de 4 pages 
</t>
    </r>
    <r>
      <rPr>
        <u/>
        <sz val="11"/>
        <color theme="1"/>
        <rFont val="Aptos Narrow"/>
        <family val="2"/>
        <scheme val="minor"/>
      </rPr>
      <t>référence BPU</t>
    </r>
    <r>
      <rPr>
        <sz val="11"/>
        <color theme="1"/>
        <rFont val="Aptos Narrow"/>
        <family val="2"/>
        <scheme val="minor"/>
      </rPr>
      <t xml:space="preserve">: </t>
    </r>
    <r>
      <rPr>
        <b/>
        <sz val="11"/>
        <color rgb="FFFF0000"/>
        <rFont val="Aptos Narrow"/>
        <family val="2"/>
        <scheme val="minor"/>
      </rPr>
      <t xml:space="preserve">pour une commande de 101 à 350 exemplaires </t>
    </r>
  </si>
  <si>
    <t xml:space="preserve">Programmes Rentrée des 5 académies - Cahier supplémentaire de 4 pages </t>
  </si>
  <si>
    <t xml:space="preserve">Programmes Actions pédagogiques  - Cahier supplémentaire de 4 pages </t>
  </si>
  <si>
    <t>Programmes Actions pédagogiques 
(Livret enseignants)</t>
  </si>
  <si>
    <r>
      <rPr>
        <u/>
        <sz val="11"/>
        <color theme="1"/>
        <rFont val="Aptos Narrow"/>
        <family val="2"/>
        <scheme val="minor"/>
      </rPr>
      <t>unité:</t>
    </r>
    <r>
      <rPr>
        <sz val="11"/>
        <color theme="1"/>
        <rFont val="Aptos Narrow"/>
        <family val="2"/>
        <scheme val="minor"/>
      </rPr>
      <t xml:space="preserve"> Brochure Mises à dispositions d'espaces
</t>
    </r>
    <r>
      <rPr>
        <u/>
        <sz val="11"/>
        <color theme="1"/>
        <rFont val="Aptos Narrow"/>
        <family val="2"/>
        <scheme val="minor"/>
      </rPr>
      <t>référence BPU</t>
    </r>
    <r>
      <rPr>
        <sz val="11"/>
        <color theme="1"/>
        <rFont val="Aptos Narrow"/>
        <family val="2"/>
        <scheme val="minor"/>
      </rPr>
      <t xml:space="preserve">: </t>
    </r>
    <r>
      <rPr>
        <b/>
        <sz val="11"/>
        <color rgb="FFFF0000"/>
        <rFont val="Aptos Narrow"/>
        <family val="2"/>
        <scheme val="minor"/>
      </rPr>
      <t xml:space="preserve">pour une commande de 51 à 100 exemplaires </t>
    </r>
  </si>
  <si>
    <r>
      <rPr>
        <u/>
        <sz val="11"/>
        <color theme="1"/>
        <rFont val="Aptos Narrow"/>
        <family val="2"/>
        <scheme val="minor"/>
      </rPr>
      <t>unité:</t>
    </r>
    <r>
      <rPr>
        <sz val="11"/>
        <color theme="1"/>
        <rFont val="Aptos Narrow"/>
        <family val="2"/>
        <scheme val="minor"/>
      </rPr>
      <t xml:space="preserve"> Brochure MAD - Cahier supplémentaire de 4 pages 
</t>
    </r>
    <r>
      <rPr>
        <u/>
        <sz val="11"/>
        <color theme="1"/>
        <rFont val="Aptos Narrow"/>
        <family val="2"/>
        <scheme val="minor"/>
      </rPr>
      <t>référence BPU</t>
    </r>
    <r>
      <rPr>
        <sz val="11"/>
        <color theme="1"/>
        <rFont val="Aptos Narrow"/>
        <family val="2"/>
        <scheme val="minor"/>
      </rPr>
      <t xml:space="preserve">: </t>
    </r>
    <r>
      <rPr>
        <b/>
        <sz val="11"/>
        <color rgb="FFFF0000"/>
        <rFont val="Aptos Narrow"/>
        <family val="2"/>
        <scheme val="minor"/>
      </rPr>
      <t xml:space="preserve">pour une commande de 51 à 100 exemplaires </t>
    </r>
  </si>
  <si>
    <r>
      <rPr>
        <u/>
        <sz val="11"/>
        <color theme="1"/>
        <rFont val="Aptos Narrow"/>
        <family val="2"/>
        <scheme val="minor"/>
      </rPr>
      <t>unité:</t>
    </r>
    <r>
      <rPr>
        <sz val="11"/>
        <color theme="1"/>
        <rFont val="Aptos Narrow"/>
        <family val="2"/>
        <scheme val="minor"/>
      </rPr>
      <t xml:space="preserve"> Livret Mécénat/Livret jeux - Cahier supplémentaire de 4 pages 
</t>
    </r>
    <r>
      <rPr>
        <u/>
        <sz val="11"/>
        <color theme="1"/>
        <rFont val="Aptos Narrow"/>
        <family val="2"/>
        <scheme val="minor"/>
      </rPr>
      <t>référence BPU</t>
    </r>
    <r>
      <rPr>
        <sz val="11"/>
        <color theme="1"/>
        <rFont val="Aptos Narrow"/>
        <family val="2"/>
        <scheme val="minor"/>
      </rPr>
      <t xml:space="preserve">: </t>
    </r>
    <r>
      <rPr>
        <b/>
        <sz val="11"/>
        <color rgb="FFFF0000"/>
        <rFont val="Aptos Narrow"/>
        <family val="2"/>
        <scheme val="minor"/>
      </rPr>
      <t xml:space="preserve">pour une commande de 101 à 350 exemplaires </t>
    </r>
  </si>
  <si>
    <r>
      <rPr>
        <u/>
        <sz val="11"/>
        <color theme="1"/>
        <rFont val="Aptos Narrow"/>
        <family val="2"/>
        <scheme val="minor"/>
      </rPr>
      <t>unité:</t>
    </r>
    <r>
      <rPr>
        <sz val="11"/>
        <color theme="1"/>
        <rFont val="Aptos Narrow"/>
        <family val="2"/>
        <scheme val="minor"/>
      </rPr>
      <t xml:space="preserve"> Livret Mécénat/Livrets jeux
</t>
    </r>
    <r>
      <rPr>
        <u/>
        <sz val="11"/>
        <color theme="1"/>
        <rFont val="Aptos Narrow"/>
        <family val="2"/>
        <scheme val="minor"/>
      </rPr>
      <t>référence BPU</t>
    </r>
    <r>
      <rPr>
        <sz val="11"/>
        <color theme="1"/>
        <rFont val="Aptos Narrow"/>
        <family val="2"/>
        <scheme val="minor"/>
      </rPr>
      <t xml:space="preserve">: </t>
    </r>
    <r>
      <rPr>
        <b/>
        <sz val="11"/>
        <color rgb="FFFF0000"/>
        <rFont val="Aptos Narrow"/>
        <family val="2"/>
        <scheme val="minor"/>
      </rPr>
      <t xml:space="preserve">pour une commande de 101 à 350 exemplaires </t>
    </r>
  </si>
  <si>
    <r>
      <rPr>
        <u/>
        <sz val="11"/>
        <color theme="1"/>
        <rFont val="Aptos Narrow"/>
        <family val="2"/>
        <scheme val="minor"/>
      </rPr>
      <t>unité:</t>
    </r>
    <r>
      <rPr>
        <sz val="11"/>
        <color theme="1"/>
        <rFont val="Aptos Narrow"/>
        <family val="2"/>
        <scheme val="minor"/>
      </rPr>
      <t xml:space="preserve"> Livret visiteur - Cahier supplémentaire de 4 pages 
</t>
    </r>
    <r>
      <rPr>
        <u/>
        <sz val="11"/>
        <color theme="1"/>
        <rFont val="Aptos Narrow"/>
        <family val="2"/>
        <scheme val="minor"/>
      </rPr>
      <t>référence BPU</t>
    </r>
    <r>
      <rPr>
        <sz val="11"/>
        <color theme="1"/>
        <rFont val="Aptos Narrow"/>
        <family val="2"/>
        <scheme val="minor"/>
      </rPr>
      <t xml:space="preserve">: </t>
    </r>
    <r>
      <rPr>
        <b/>
        <sz val="11"/>
        <color rgb="FFFF0000"/>
        <rFont val="Aptos Narrow"/>
        <family val="2"/>
        <scheme val="minor"/>
      </rPr>
      <t>pour une commande de 1001 à 10.000 exemplaires</t>
    </r>
  </si>
  <si>
    <r>
      <rPr>
        <u/>
        <sz val="11"/>
        <color theme="1"/>
        <rFont val="Aptos Narrow"/>
        <family val="2"/>
        <scheme val="minor"/>
      </rPr>
      <t>unité:</t>
    </r>
    <r>
      <rPr>
        <sz val="11"/>
        <color theme="1"/>
        <rFont val="Aptos Narrow"/>
        <family val="2"/>
        <scheme val="minor"/>
      </rPr>
      <t xml:space="preserve"> Programme Actions pédagogiques 
(Livret enseignants)
</t>
    </r>
    <r>
      <rPr>
        <u/>
        <sz val="11"/>
        <color theme="1"/>
        <rFont val="Aptos Narrow"/>
        <family val="2"/>
        <scheme val="minor"/>
      </rPr>
      <t>référence BPU</t>
    </r>
    <r>
      <rPr>
        <sz val="11"/>
        <color theme="1"/>
        <rFont val="Aptos Narrow"/>
        <family val="2"/>
        <scheme val="minor"/>
      </rPr>
      <t xml:space="preserve">: </t>
    </r>
    <r>
      <rPr>
        <b/>
        <sz val="11"/>
        <color rgb="FFFF0000"/>
        <rFont val="Aptos Narrow"/>
        <family val="2"/>
        <scheme val="minor"/>
      </rPr>
      <t>pour une commande de 1001 à 10.000 exemplaires</t>
    </r>
  </si>
  <si>
    <r>
      <rPr>
        <u/>
        <sz val="11"/>
        <color theme="1"/>
        <rFont val="Aptos Narrow"/>
        <family val="2"/>
        <scheme val="minor"/>
      </rPr>
      <t>unité:</t>
    </r>
    <r>
      <rPr>
        <sz val="11"/>
        <color theme="1"/>
        <rFont val="Aptos Narrow"/>
        <family val="2"/>
        <scheme val="minor"/>
      </rPr>
      <t xml:space="preserve"> Programme Actions pédagogiques  - Cahier supplémentaire de 4 pages 
</t>
    </r>
    <r>
      <rPr>
        <u/>
        <sz val="11"/>
        <color theme="1"/>
        <rFont val="Aptos Narrow"/>
        <family val="2"/>
        <scheme val="minor"/>
      </rPr>
      <t>référence BPU</t>
    </r>
    <r>
      <rPr>
        <sz val="11"/>
        <color theme="1"/>
        <rFont val="Aptos Narrow"/>
        <family val="2"/>
        <scheme val="minor"/>
      </rPr>
      <t xml:space="preserve">: </t>
    </r>
    <r>
      <rPr>
        <b/>
        <sz val="11"/>
        <color rgb="FFFF0000"/>
        <rFont val="Aptos Narrow"/>
        <family val="2"/>
        <scheme val="minor"/>
      </rPr>
      <t>pour une commande de 1001 à 10.000 exemplaires</t>
    </r>
  </si>
  <si>
    <t>Prépresse/Détails</t>
  </si>
  <si>
    <r>
      <rPr>
        <u/>
        <sz val="11"/>
        <color theme="1"/>
        <rFont val="Aptos Narrow"/>
        <family val="2"/>
        <scheme val="minor"/>
      </rPr>
      <t>unité:</t>
    </r>
    <r>
      <rPr>
        <sz val="11"/>
        <color theme="1"/>
        <rFont val="Aptos Narrow"/>
        <family val="2"/>
        <scheme val="minor"/>
      </rPr>
      <t xml:space="preserve"> Invitation Séances solennelles
</t>
    </r>
    <r>
      <rPr>
        <u/>
        <sz val="11"/>
        <color theme="1"/>
        <rFont val="Aptos Narrow"/>
        <family val="2"/>
        <scheme val="minor"/>
      </rPr>
      <t>référence BPU</t>
    </r>
    <r>
      <rPr>
        <sz val="11"/>
        <color theme="1"/>
        <rFont val="Aptos Narrow"/>
        <family val="2"/>
        <scheme val="minor"/>
      </rPr>
      <t xml:space="preserve">: </t>
    </r>
    <r>
      <rPr>
        <b/>
        <sz val="11"/>
        <color rgb="FFFF0000"/>
        <rFont val="Aptos Narrow"/>
        <family val="2"/>
        <scheme val="minor"/>
      </rPr>
      <t>pour une commande de 1001 à 10.000 exemplaires</t>
    </r>
  </si>
  <si>
    <t>- 	Adresses internationales : Lettre Internationale jusqu'à 50 g
Opérations exonérées de TVA (CGI, art. 261 C-3°)</t>
  </si>
  <si>
    <t>- Adresses France : Destinéo esprit libre jusqu'à 35g
Opérations exonérées de TVA (CGI, art. 261 C-3°)</t>
  </si>
  <si>
    <t>Affranchissement France invitations</t>
  </si>
  <si>
    <t>Affranchissement à l'international invitations</t>
  </si>
  <si>
    <r>
      <rPr>
        <u/>
        <sz val="11"/>
        <color theme="1"/>
        <rFont val="Aptos Narrow"/>
        <family val="2"/>
        <scheme val="minor"/>
      </rPr>
      <t>unité:</t>
    </r>
    <r>
      <rPr>
        <sz val="11"/>
        <color theme="1"/>
        <rFont val="Aptos Narrow"/>
        <family val="2"/>
        <scheme val="minor"/>
      </rPr>
      <t xml:space="preserve"> Affranchissement France invitation
</t>
    </r>
    <r>
      <rPr>
        <u/>
        <sz val="11"/>
        <color theme="1"/>
        <rFont val="Aptos Narrow"/>
        <family val="2"/>
        <scheme val="minor"/>
      </rPr>
      <t>référence BPU</t>
    </r>
    <r>
      <rPr>
        <sz val="11"/>
        <color theme="1"/>
        <rFont val="Aptos Narrow"/>
        <family val="2"/>
        <scheme val="minor"/>
      </rPr>
      <t xml:space="preserve">: </t>
    </r>
    <r>
      <rPr>
        <b/>
        <sz val="11"/>
        <color rgb="FFFF0000"/>
        <rFont val="Aptos Narrow"/>
        <family val="2"/>
        <scheme val="minor"/>
      </rPr>
      <t>pour une commande de 1001 à 10.000 exemplaires</t>
    </r>
  </si>
  <si>
    <t xml:space="preserve">Cartes de vœux Institut et 5 académies (6 modèles + enveloppes (1 modèle)
</t>
  </si>
  <si>
    <r>
      <rPr>
        <u/>
        <sz val="11"/>
        <color theme="1"/>
        <rFont val="Aptos Narrow"/>
        <family val="2"/>
        <scheme val="minor"/>
      </rPr>
      <t>unité:</t>
    </r>
    <r>
      <rPr>
        <sz val="11"/>
        <color theme="1"/>
        <rFont val="Aptos Narrow"/>
        <family val="2"/>
        <scheme val="minor"/>
      </rPr>
      <t xml:space="preserve"> Carte de vœux Institut et 5 académies + enveloppe
</t>
    </r>
    <r>
      <rPr>
        <u/>
        <sz val="11"/>
        <color theme="1"/>
        <rFont val="Aptos Narrow"/>
        <family val="2"/>
        <scheme val="minor"/>
      </rPr>
      <t>référence BPU</t>
    </r>
    <r>
      <rPr>
        <sz val="11"/>
        <color theme="1"/>
        <rFont val="Aptos Narrow"/>
        <family val="2"/>
        <scheme val="minor"/>
      </rPr>
      <t xml:space="preserve">: </t>
    </r>
    <r>
      <rPr>
        <b/>
        <sz val="11"/>
        <color rgb="FFFF0000"/>
        <rFont val="Aptos Narrow"/>
        <family val="2"/>
        <scheme val="minor"/>
      </rPr>
      <t>pour une commande de 1001 à 10.000 exemplaires</t>
    </r>
  </si>
  <si>
    <r>
      <rPr>
        <u/>
        <sz val="11"/>
        <color theme="1"/>
        <rFont val="Aptos Narrow"/>
        <family val="2"/>
        <scheme val="minor"/>
      </rPr>
      <t>unité:</t>
    </r>
    <r>
      <rPr>
        <sz val="11"/>
        <color theme="1"/>
        <rFont val="Aptos Narrow"/>
        <family val="2"/>
        <scheme val="minor"/>
      </rPr>
      <t xml:space="preserve"> Option 1 - Carte de vœux Institut et 5 académies
</t>
    </r>
    <r>
      <rPr>
        <u/>
        <sz val="11"/>
        <color theme="1"/>
        <rFont val="Aptos Narrow"/>
        <family val="2"/>
        <scheme val="minor"/>
      </rPr>
      <t>référence BPU</t>
    </r>
    <r>
      <rPr>
        <sz val="11"/>
        <color theme="1"/>
        <rFont val="Aptos Narrow"/>
        <family val="2"/>
        <scheme val="minor"/>
      </rPr>
      <t xml:space="preserve">: </t>
    </r>
    <r>
      <rPr>
        <b/>
        <sz val="11"/>
        <color rgb="FFFF0000"/>
        <rFont val="Aptos Narrow"/>
        <family val="2"/>
        <scheme val="minor"/>
      </rPr>
      <t>pour une commande de 1001 à 10.000 exemplaires</t>
    </r>
  </si>
  <si>
    <r>
      <rPr>
        <u/>
        <sz val="11"/>
        <color theme="1"/>
        <rFont val="Aptos Narrow"/>
        <family val="2"/>
        <scheme val="minor"/>
      </rPr>
      <t>unité:</t>
    </r>
    <r>
      <rPr>
        <sz val="11"/>
        <color theme="1"/>
        <rFont val="Aptos Narrow"/>
        <family val="2"/>
        <scheme val="minor"/>
      </rPr>
      <t xml:space="preserve"> Option 4 - Carte de vœux Institut et 5 académies
</t>
    </r>
    <r>
      <rPr>
        <u/>
        <sz val="11"/>
        <color theme="1"/>
        <rFont val="Aptos Narrow"/>
        <family val="2"/>
        <scheme val="minor"/>
      </rPr>
      <t>référence BPU</t>
    </r>
    <r>
      <rPr>
        <sz val="11"/>
        <color theme="1"/>
        <rFont val="Aptos Narrow"/>
        <family val="2"/>
        <scheme val="minor"/>
      </rPr>
      <t xml:space="preserve">: </t>
    </r>
    <r>
      <rPr>
        <b/>
        <sz val="11"/>
        <color rgb="FFFF0000"/>
        <rFont val="Aptos Narrow"/>
        <family val="2"/>
        <scheme val="minor"/>
      </rPr>
      <t>pour une commande de 1001 à 10.000 exemplaires</t>
    </r>
  </si>
  <si>
    <r>
      <rPr>
        <u/>
        <sz val="11"/>
        <color theme="1"/>
        <rFont val="Aptos Narrow"/>
        <family val="2"/>
        <scheme val="minor"/>
      </rPr>
      <t>unité:</t>
    </r>
    <r>
      <rPr>
        <sz val="11"/>
        <color theme="1"/>
        <rFont val="Aptos Narrow"/>
        <family val="2"/>
        <scheme val="minor"/>
      </rPr>
      <t xml:space="preserve"> Option 3 - Carte de vœux Institut et 5 académies
</t>
    </r>
    <r>
      <rPr>
        <u/>
        <sz val="11"/>
        <color theme="1"/>
        <rFont val="Aptos Narrow"/>
        <family val="2"/>
        <scheme val="minor"/>
      </rPr>
      <t>référence BPU</t>
    </r>
    <r>
      <rPr>
        <sz val="11"/>
        <color theme="1"/>
        <rFont val="Aptos Narrow"/>
        <family val="2"/>
        <scheme val="minor"/>
      </rPr>
      <t xml:space="preserve">: </t>
    </r>
    <r>
      <rPr>
        <b/>
        <sz val="11"/>
        <color rgb="FFFF0000"/>
        <rFont val="Aptos Narrow"/>
        <family val="2"/>
        <scheme val="minor"/>
      </rPr>
      <t>pour une commande de 1001 à 10.000 exemplaires</t>
    </r>
  </si>
  <si>
    <r>
      <rPr>
        <u/>
        <sz val="11"/>
        <color theme="1"/>
        <rFont val="Aptos Narrow"/>
        <family val="2"/>
        <scheme val="minor"/>
      </rPr>
      <t>unité:</t>
    </r>
    <r>
      <rPr>
        <sz val="11"/>
        <color theme="1"/>
        <rFont val="Aptos Narrow"/>
        <family val="2"/>
        <scheme val="minor"/>
      </rPr>
      <t xml:space="preserve"> Option 2 - Carte de vœux Institut et 5 académies
</t>
    </r>
    <r>
      <rPr>
        <u/>
        <sz val="11"/>
        <color theme="1"/>
        <rFont val="Aptos Narrow"/>
        <family val="2"/>
        <scheme val="minor"/>
      </rPr>
      <t>référence BPU</t>
    </r>
    <r>
      <rPr>
        <sz val="11"/>
        <color theme="1"/>
        <rFont val="Aptos Narrow"/>
        <family val="2"/>
        <scheme val="minor"/>
      </rPr>
      <t xml:space="preserve">: </t>
    </r>
    <r>
      <rPr>
        <b/>
        <sz val="11"/>
        <color rgb="FFFF0000"/>
        <rFont val="Aptos Narrow"/>
        <family val="2"/>
        <scheme val="minor"/>
      </rPr>
      <t>pour une commande de 1001 à 10.000 exemplaires</t>
    </r>
  </si>
  <si>
    <r>
      <rPr>
        <u/>
        <sz val="11"/>
        <color theme="1"/>
        <rFont val="Aptos Narrow"/>
        <family val="2"/>
        <scheme val="minor"/>
      </rPr>
      <t>unité:</t>
    </r>
    <r>
      <rPr>
        <sz val="11"/>
        <color theme="1"/>
        <rFont val="Aptos Narrow"/>
        <family val="2"/>
        <scheme val="minor"/>
      </rPr>
      <t xml:space="preserve"> Programme Journées européennes du Patrimoine
</t>
    </r>
    <r>
      <rPr>
        <u/>
        <sz val="11"/>
        <color theme="1"/>
        <rFont val="Aptos Narrow"/>
        <family val="2"/>
        <scheme val="minor"/>
      </rPr>
      <t>référence BPU</t>
    </r>
    <r>
      <rPr>
        <sz val="11"/>
        <color theme="1"/>
        <rFont val="Aptos Narrow"/>
        <family val="2"/>
        <scheme val="minor"/>
      </rPr>
      <t xml:space="preserve">: </t>
    </r>
    <r>
      <rPr>
        <b/>
        <sz val="11"/>
        <color rgb="FFFF0000"/>
        <rFont val="Aptos Narrow"/>
        <family val="2"/>
        <scheme val="minor"/>
      </rPr>
      <t>pour une commande de 1001 à 10.000 exemplaires</t>
    </r>
  </si>
  <si>
    <r>
      <rPr>
        <u/>
        <sz val="11"/>
        <color theme="1"/>
        <rFont val="Aptos Narrow"/>
        <family val="2"/>
        <scheme val="minor"/>
      </rPr>
      <t>unité:</t>
    </r>
    <r>
      <rPr>
        <sz val="11"/>
        <color theme="1"/>
        <rFont val="Aptos Narrow"/>
        <family val="2"/>
        <scheme val="minor"/>
      </rPr>
      <t xml:space="preserve"> Carte de vœux fondations-musées + enveloppe
</t>
    </r>
    <r>
      <rPr>
        <u/>
        <sz val="11"/>
        <color theme="1"/>
        <rFont val="Aptos Narrow"/>
        <family val="2"/>
        <scheme val="minor"/>
      </rPr>
      <t>référence BPU</t>
    </r>
    <r>
      <rPr>
        <sz val="11"/>
        <color theme="1"/>
        <rFont val="Aptos Narrow"/>
        <family val="2"/>
        <scheme val="minor"/>
      </rPr>
      <t xml:space="preserve">: </t>
    </r>
    <r>
      <rPr>
        <b/>
        <sz val="11"/>
        <color rgb="FFFF0000"/>
        <rFont val="Aptos Narrow"/>
        <family val="2"/>
        <scheme val="minor"/>
      </rPr>
      <t xml:space="preserve">pour une commande de 101 à 350 exemplaires </t>
    </r>
  </si>
  <si>
    <r>
      <rPr>
        <u/>
        <sz val="11"/>
        <color theme="1"/>
        <rFont val="Aptos Narrow"/>
        <family val="2"/>
        <scheme val="minor"/>
      </rPr>
      <t>unité:</t>
    </r>
    <r>
      <rPr>
        <sz val="11"/>
        <color theme="1"/>
        <rFont val="Aptos Narrow"/>
        <family val="2"/>
        <scheme val="minor"/>
      </rPr>
      <t xml:space="preserve"> Roll-up
</t>
    </r>
    <r>
      <rPr>
        <u/>
        <sz val="11"/>
        <color theme="1"/>
        <rFont val="Aptos Narrow"/>
        <family val="2"/>
        <scheme val="minor"/>
      </rPr>
      <t>référence BPU</t>
    </r>
    <r>
      <rPr>
        <sz val="11"/>
        <color theme="1"/>
        <rFont val="Aptos Narrow"/>
        <family val="2"/>
        <scheme val="minor"/>
      </rPr>
      <t xml:space="preserve">: </t>
    </r>
    <r>
      <rPr>
        <b/>
        <sz val="11"/>
        <color rgb="FFFF0000"/>
        <rFont val="Aptos Narrow"/>
        <family val="2"/>
        <scheme val="minor"/>
      </rPr>
      <t>prix unitaire pour une commande de 1 à 10 exemplaires</t>
    </r>
  </si>
  <si>
    <t>Quantités annuelles estimées</t>
  </si>
  <si>
    <r>
      <rPr>
        <u/>
        <sz val="11"/>
        <color theme="1"/>
        <rFont val="Aptos Narrow"/>
        <family val="2"/>
        <scheme val="minor"/>
      </rPr>
      <t>unité:</t>
    </r>
    <r>
      <rPr>
        <sz val="11"/>
        <color theme="1"/>
        <rFont val="Aptos Narrow"/>
        <family val="2"/>
        <scheme val="minor"/>
      </rPr>
      <t xml:space="preserve"> Affranchissement à l'international d'invitation
</t>
    </r>
    <r>
      <rPr>
        <u/>
        <sz val="11"/>
        <color theme="1"/>
        <rFont val="Aptos Narrow"/>
        <family val="2"/>
        <scheme val="minor"/>
      </rPr>
      <t>référence BPU</t>
    </r>
    <r>
      <rPr>
        <sz val="11"/>
        <color theme="1"/>
        <rFont val="Aptos Narrow"/>
        <family val="2"/>
        <scheme val="minor"/>
      </rPr>
      <t xml:space="preserve">: </t>
    </r>
    <r>
      <rPr>
        <b/>
        <sz val="11"/>
        <color rgb="FFFF0000"/>
        <rFont val="Aptos Narrow"/>
        <family val="2"/>
        <scheme val="minor"/>
      </rPr>
      <t>pour une commande de 1à 50 exemplaires</t>
    </r>
  </si>
  <si>
    <r>
      <rPr>
        <u/>
        <sz val="11"/>
        <color theme="1"/>
        <rFont val="Aptos Narrow"/>
        <family val="2"/>
        <scheme val="minor"/>
      </rPr>
      <t>unité:</t>
    </r>
    <r>
      <rPr>
        <sz val="11"/>
        <color theme="1"/>
        <rFont val="Aptos Narrow"/>
        <family val="2"/>
        <scheme val="minor"/>
      </rPr>
      <t xml:space="preserve"> Programme Nuit de la lecture
</t>
    </r>
    <r>
      <rPr>
        <u/>
        <sz val="11"/>
        <color theme="1"/>
        <rFont val="Aptos Narrow"/>
        <family val="2"/>
        <scheme val="minor"/>
      </rPr>
      <t>référence BPU</t>
    </r>
    <r>
      <rPr>
        <sz val="11"/>
        <color theme="1"/>
        <rFont val="Aptos Narrow"/>
        <family val="2"/>
        <scheme val="minor"/>
      </rPr>
      <t xml:space="preserve">: </t>
    </r>
    <r>
      <rPr>
        <b/>
        <sz val="11"/>
        <color rgb="FFFF0000"/>
        <rFont val="Aptos Narrow"/>
        <family val="2"/>
        <scheme val="minor"/>
      </rPr>
      <t xml:space="preserve">pour une commande de 351 à 500 exemplaires </t>
    </r>
  </si>
  <si>
    <r>
      <rPr>
        <u/>
        <sz val="11"/>
        <color theme="1"/>
        <rFont val="Aptos Narrow"/>
        <family val="2"/>
        <scheme val="minor"/>
      </rPr>
      <t>unité:</t>
    </r>
    <r>
      <rPr>
        <sz val="11"/>
        <color theme="1"/>
        <rFont val="Aptos Narrow"/>
        <family val="2"/>
        <scheme val="minor"/>
      </rPr>
      <t xml:space="preserve"> Option 1 Programme Nuit de la lecture
</t>
    </r>
    <r>
      <rPr>
        <u/>
        <sz val="11"/>
        <color theme="1"/>
        <rFont val="Aptos Narrow"/>
        <family val="2"/>
        <scheme val="minor"/>
      </rPr>
      <t>référence BPU</t>
    </r>
    <r>
      <rPr>
        <sz val="11"/>
        <color theme="1"/>
        <rFont val="Aptos Narrow"/>
        <family val="2"/>
        <scheme val="minor"/>
      </rPr>
      <t xml:space="preserve">: </t>
    </r>
    <r>
      <rPr>
        <b/>
        <sz val="11"/>
        <color rgb="FFFF0000"/>
        <rFont val="Aptos Narrow"/>
        <family val="2"/>
        <scheme val="minor"/>
      </rPr>
      <t xml:space="preserve">pour une commande de 351 à 500 exemplaires </t>
    </r>
  </si>
  <si>
    <t>Montant total DQE en € HT (colonne M) et TTC (colonne N)</t>
  </si>
  <si>
    <r>
      <rPr>
        <b/>
        <sz val="22"/>
        <color theme="1"/>
        <rFont val="Aptos Narrow"/>
        <family val="2"/>
        <scheme val="minor"/>
      </rPr>
      <t>Prestations d'impression pour l'Institut de France</t>
    </r>
    <r>
      <rPr>
        <sz val="22"/>
        <color theme="1"/>
        <rFont val="Aptos Narrow"/>
        <family val="2"/>
        <scheme val="minor"/>
      </rPr>
      <t xml:space="preserve">
Lot 2: imprimés façonnés
N° AC26-6-018_L2
</t>
    </r>
    <r>
      <rPr>
        <b/>
        <sz val="22"/>
        <color rgb="FFFF0000"/>
        <rFont val="Aptos Narrow"/>
        <family val="2"/>
        <scheme val="minor"/>
      </rPr>
      <t>Détail quantitatif estimatif (DQE)</t>
    </r>
  </si>
  <si>
    <t>Unité et référence BPU  (tranche de commande dont il faut reprendre le prix unitaire dans le DQE)</t>
  </si>
  <si>
    <r>
      <t xml:space="preserve">Conformément à l'article 5.1 du Règlement de la consultation (RC), le présent DQE est un </t>
    </r>
    <r>
      <rPr>
        <b/>
        <sz val="12"/>
        <color rgb="FFFF0000"/>
        <rFont val="Aptos Narrow"/>
        <family val="2"/>
        <scheme val="minor"/>
      </rPr>
      <t>document non contractue</t>
    </r>
    <r>
      <rPr>
        <sz val="12"/>
        <color rgb="FFFF0000"/>
        <rFont val="Aptos Narrow"/>
        <family val="2"/>
        <scheme val="minor"/>
      </rPr>
      <t>l dont les quantités estimées ne sont données qu'à titre indicatif et sont exclusivement destinées à analyser et à comparer les offres. Pour ces raisons, les prix portés au DQE seront ceux du BPU (cf. colonne F "Unité et référence BPU" pour savoir quel prix du BPU reporter dans le DQE). Les prix unitaires à reprendre dans le DQE sont donc pour chaque prestation les prix unitaires du BPU pour le volume de commande indiqué dans la colonne F. En cas d'incohérence entre ces deux documents, le DQE des candidats sera corrigé en appliquant les prix renseignés au BPU.</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</si>
</sst>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0" x14ac:knownFonts="1">
    <font>
      <sz val="11"/>
      <color theme="1"/>
      <name val="Aptos Narrow"/>
      <family val="2"/>
      <scheme val="minor"/>
    </font>
    <font>
      <b/>
      <sz val="11"/>
      <color theme="1"/>
      <name val="Aptos Narrow"/>
      <family val="2"/>
      <scheme val="minor"/>
    </font>
    <font>
      <u/>
      <sz val="11"/>
      <color theme="1"/>
      <name val="Aptos Narrow"/>
      <family val="2"/>
      <scheme val="minor"/>
    </font>
    <font>
      <b/>
      <sz val="11"/>
      <color rgb="FFFF0000"/>
      <name val="Aptos Narrow"/>
      <family val="2"/>
      <scheme val="minor"/>
    </font>
    <font>
      <b/>
      <sz val="22"/>
      <color rgb="FFFF0000"/>
      <name val="Aptos Narrow"/>
      <family val="2"/>
      <scheme val="minor"/>
    </font>
    <font>
      <b/>
      <sz val="22"/>
      <color theme="1"/>
      <name val="Aptos Narrow"/>
      <family val="2"/>
      <scheme val="minor"/>
    </font>
    <font>
      <sz val="10"/>
      <color theme="1"/>
      <name val="Arial"/>
      <family val="2"/>
    </font>
    <font>
      <sz val="12"/>
      <color rgb="FFFF0000"/>
      <name val="Aptos Narrow"/>
      <family val="2"/>
      <scheme val="minor"/>
    </font>
    <font>
      <b/>
      <sz val="12"/>
      <color rgb="FFFF0000"/>
      <name val="Aptos Narrow"/>
      <family val="2"/>
      <scheme val="minor"/>
    </font>
    <font>
      <sz val="22"/>
      <color theme="1"/>
      <name val="Aptos Narrow"/>
      <family val="2"/>
      <scheme val="minor"/>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theme="4"/>
      </left>
      <right style="thin">
        <color theme="4"/>
      </right>
      <top style="thin">
        <color theme="4"/>
      </top>
      <bottom/>
      <diagonal/>
    </border>
    <border>
      <left style="thin">
        <color auto="1"/>
      </left>
      <right style="thin">
        <color theme="4"/>
      </right>
      <top style="thin">
        <color theme="4"/>
      </top>
      <bottom/>
      <diagonal/>
    </border>
    <border>
      <left style="thin">
        <color theme="4"/>
      </left>
      <right style="thin">
        <color theme="4"/>
      </right>
      <top style="thin">
        <color theme="4"/>
      </top>
      <bottom style="thin">
        <color theme="4"/>
      </bottom>
      <diagonal/>
    </border>
    <border>
      <left style="thin">
        <color theme="4"/>
      </left>
      <right style="thin">
        <color theme="4"/>
      </right>
      <top/>
      <bottom style="thin">
        <color theme="4"/>
      </bottom>
      <diagonal/>
    </border>
    <border>
      <left style="thin">
        <color theme="4"/>
      </left>
      <right/>
      <top style="thin">
        <color theme="4"/>
      </top>
      <bottom style="thin">
        <color theme="4"/>
      </bottom>
      <diagonal/>
    </border>
    <border>
      <left/>
      <right style="thin">
        <color theme="4"/>
      </right>
      <top style="thin">
        <color theme="4"/>
      </top>
      <bottom style="thin">
        <color theme="4"/>
      </bottom>
      <diagonal/>
    </border>
  </borders>
  <cellStyleXfs count="1">
    <xf numFmtId="0" fontId="0" fillId="0" borderId="0"/>
  </cellStyleXfs>
  <cellXfs count="47">
    <xf numFmtId="0" fontId="0" fillId="0" borderId="0" xfId="0"/>
    <xf numFmtId="0" fontId="0" fillId="0" borderId="0" xfId="0" applyAlignment="1">
      <alignment wrapText="1"/>
    </xf>
    <xf numFmtId="164" fontId="0" fillId="0" borderId="0" xfId="0" applyNumberFormat="1"/>
    <xf numFmtId="0" fontId="1" fillId="2" borderId="1"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wrapText="1"/>
    </xf>
    <xf numFmtId="164" fontId="0" fillId="0" borderId="1" xfId="0" applyNumberFormat="1" applyBorder="1" applyAlignment="1">
      <alignment horizontal="center" vertical="center"/>
    </xf>
    <xf numFmtId="0" fontId="0" fillId="0" borderId="1" xfId="0" applyBorder="1" applyAlignment="1">
      <alignment horizontal="center" vertical="center" wrapText="1"/>
    </xf>
    <xf numFmtId="0" fontId="0" fillId="0" borderId="0" xfId="0" applyAlignment="1">
      <alignment horizontal="center"/>
    </xf>
    <xf numFmtId="0" fontId="0" fillId="0" borderId="1" xfId="0" applyBorder="1" applyAlignment="1">
      <alignment vertical="center"/>
    </xf>
    <xf numFmtId="0" fontId="0" fillId="0" borderId="2" xfId="0" applyBorder="1" applyAlignment="1">
      <alignment vertical="center"/>
    </xf>
    <xf numFmtId="0" fontId="0" fillId="0" borderId="4" xfId="0" applyBorder="1" applyAlignment="1">
      <alignment vertical="center"/>
    </xf>
    <xf numFmtId="0" fontId="0" fillId="0" borderId="4" xfId="0" applyBorder="1" applyAlignment="1">
      <alignment vertical="center" wrapText="1"/>
    </xf>
    <xf numFmtId="0" fontId="0" fillId="0" borderId="3" xfId="0" applyBorder="1" applyAlignment="1">
      <alignment vertical="center" wrapText="1"/>
    </xf>
    <xf numFmtId="0" fontId="0" fillId="0" borderId="4" xfId="0" applyBorder="1" applyAlignment="1">
      <alignment horizontal="left" vertical="center" wrapText="1"/>
    </xf>
    <xf numFmtId="0" fontId="0" fillId="0" borderId="2" xfId="0" applyBorder="1" applyAlignment="1">
      <alignment vertical="center" wrapText="1"/>
    </xf>
    <xf numFmtId="0" fontId="0" fillId="0" borderId="1" xfId="0" applyBorder="1" applyAlignment="1">
      <alignment vertical="center" wrapText="1"/>
    </xf>
    <xf numFmtId="0" fontId="0" fillId="0" borderId="5" xfId="0" applyBorder="1" applyAlignment="1">
      <alignment vertical="center" wrapText="1"/>
    </xf>
    <xf numFmtId="0" fontId="0" fillId="0" borderId="1" xfId="0" quotePrefix="1" applyBorder="1" applyAlignment="1">
      <alignment vertical="center" wrapText="1"/>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2" xfId="0" quotePrefix="1" applyBorder="1" applyAlignment="1">
      <alignment vertical="center" wrapText="1"/>
    </xf>
    <xf numFmtId="0" fontId="0" fillId="0" borderId="2" xfId="0" applyBorder="1" applyAlignment="1">
      <alignment horizontal="center" vertical="center" wrapText="1"/>
    </xf>
    <xf numFmtId="0" fontId="0" fillId="0" borderId="2" xfId="0" quotePrefix="1" applyBorder="1" applyAlignment="1">
      <alignment horizontal="center" vertical="center" wrapText="1"/>
    </xf>
    <xf numFmtId="0" fontId="0" fillId="0" borderId="4" xfId="0" quotePrefix="1" applyBorder="1" applyAlignment="1">
      <alignment vertical="center" wrapText="1"/>
    </xf>
    <xf numFmtId="0" fontId="0" fillId="0" borderId="4" xfId="0" applyBorder="1" applyAlignment="1">
      <alignment horizontal="center" vertical="center" wrapText="1"/>
    </xf>
    <xf numFmtId="0" fontId="0" fillId="0" borderId="4" xfId="0" quotePrefix="1" applyBorder="1" applyAlignment="1">
      <alignment horizontal="center" vertical="center"/>
    </xf>
    <xf numFmtId="0" fontId="0" fillId="0" borderId="4" xfId="0" quotePrefix="1" applyBorder="1" applyAlignment="1">
      <alignment horizontal="left" vertical="center"/>
    </xf>
    <xf numFmtId="0" fontId="0" fillId="0" borderId="0" xfId="0" quotePrefix="1" applyAlignment="1">
      <alignment vertical="center" wrapText="1"/>
    </xf>
    <xf numFmtId="0" fontId="0" fillId="0" borderId="4" xfId="0" quotePrefix="1" applyBorder="1" applyAlignment="1">
      <alignment horizontal="left" vertical="center" wrapText="1"/>
    </xf>
    <xf numFmtId="0" fontId="0" fillId="0" borderId="4" xfId="0" quotePrefix="1" applyBorder="1" applyAlignment="1">
      <alignment vertical="center"/>
    </xf>
    <xf numFmtId="0" fontId="0" fillId="0" borderId="6" xfId="0" applyBorder="1" applyAlignment="1">
      <alignment horizontal="left" vertical="center"/>
    </xf>
    <xf numFmtId="0" fontId="6" fillId="0" borderId="1" xfId="0" applyFont="1" applyBorder="1" applyAlignment="1">
      <alignment vertical="center"/>
    </xf>
    <xf numFmtId="0" fontId="0" fillId="0" borderId="7" xfId="0" applyBorder="1" applyAlignment="1">
      <alignment horizontal="center" vertical="center" wrapText="1"/>
    </xf>
    <xf numFmtId="0" fontId="0" fillId="0" borderId="7" xfId="0" quotePrefix="1" applyBorder="1" applyAlignment="1">
      <alignment horizontal="left" vertical="center"/>
    </xf>
    <xf numFmtId="0" fontId="0" fillId="0" borderId="5" xfId="0" applyBorder="1" applyAlignment="1">
      <alignment vertical="center"/>
    </xf>
    <xf numFmtId="0" fontId="0" fillId="0" borderId="4" xfId="0" applyBorder="1" applyAlignment="1">
      <alignment horizontal="left" vertical="center"/>
    </xf>
    <xf numFmtId="0" fontId="0" fillId="0" borderId="2" xfId="0" quotePrefix="1" applyBorder="1" applyAlignment="1">
      <alignment horizontal="center" vertical="center"/>
    </xf>
    <xf numFmtId="0" fontId="0" fillId="0" borderId="2" xfId="0" quotePrefix="1" applyBorder="1" applyAlignment="1">
      <alignment vertical="center"/>
    </xf>
    <xf numFmtId="0" fontId="0" fillId="3" borderId="1" xfId="0" applyFill="1" applyBorder="1" applyAlignment="1">
      <alignment vertical="center" wrapText="1"/>
    </xf>
    <xf numFmtId="3" fontId="1" fillId="2" borderId="1" xfId="0" applyNumberFormat="1" applyFont="1" applyFill="1" applyBorder="1" applyAlignment="1">
      <alignment horizontal="center" vertical="center" wrapText="1"/>
    </xf>
    <xf numFmtId="3" fontId="0" fillId="0" borderId="1" xfId="0" applyNumberFormat="1" applyBorder="1" applyAlignment="1">
      <alignment horizontal="center" vertical="center"/>
    </xf>
    <xf numFmtId="3" fontId="0" fillId="0" borderId="0" xfId="0" applyNumberFormat="1"/>
    <xf numFmtId="0" fontId="0" fillId="0" borderId="0" xfId="0" applyAlignment="1">
      <alignment horizontal="center"/>
    </xf>
    <xf numFmtId="0" fontId="9" fillId="0" borderId="0" xfId="0" applyFont="1" applyAlignment="1">
      <alignment horizontal="center" vertical="center" wrapText="1"/>
    </xf>
    <xf numFmtId="0" fontId="7" fillId="0" borderId="0" xfId="0" applyFont="1" applyAlignment="1">
      <alignment horizontal="center" vertical="center" wrapText="1"/>
    </xf>
    <xf numFmtId="0" fontId="1" fillId="2" borderId="1"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247650</xdr:colOff>
      <xdr:row>0</xdr:row>
      <xdr:rowOff>66675</xdr:rowOff>
    </xdr:from>
    <xdr:to>
      <xdr:col>1</xdr:col>
      <xdr:colOff>754733</xdr:colOff>
      <xdr:row>1</xdr:row>
      <xdr:rowOff>444500</xdr:rowOff>
    </xdr:to>
    <xdr:pic>
      <xdr:nvPicPr>
        <xdr:cNvPr id="2" name="Image 1">
          <a:extLst>
            <a:ext uri="{FF2B5EF4-FFF2-40B4-BE49-F238E27FC236}">
              <a16:creationId xmlns:a16="http://schemas.microsoft.com/office/drawing/2014/main" id="{DD08D117-8548-459A-B81A-92A6534C4795}"/>
            </a:ext>
          </a:extLst>
        </xdr:cNvPr>
        <xdr:cNvPicPr>
          <a:picLocks noChangeAspect="1"/>
        </xdr:cNvPicPr>
      </xdr:nvPicPr>
      <xdr:blipFill>
        <a:blip xmlns:r="http://schemas.openxmlformats.org/officeDocument/2006/relationships" r:embed="rId1" cstate="print"/>
        <a:stretch>
          <a:fillRect/>
        </a:stretch>
      </xdr:blipFill>
      <xdr:spPr>
        <a:xfrm>
          <a:off x="247650" y="66675"/>
          <a:ext cx="1291308" cy="148590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6BE6B-F663-4CFA-89C5-AD52124C372D}">
  <sheetPr>
    <pageSetUpPr fitToPage="1"/>
  </sheetPr>
  <dimension ref="A1:P47"/>
  <sheetViews>
    <sheetView tabSelected="1" zoomScale="80" zoomScaleNormal="80" workbookViewId="0">
      <selection activeCell="M47" sqref="M47"/>
    </sheetView>
  </sheetViews>
  <sheetFormatPr baseColWidth="10" defaultRowHeight="14.5" x14ac:dyDescent="0.35"/>
  <cols>
    <col min="1" max="1" width="11.7265625" customWidth="1"/>
    <col min="2" max="2" width="21.54296875" style="1" customWidth="1"/>
    <col min="3" max="3" width="23.54296875" style="1" customWidth="1"/>
    <col min="4" max="4" width="24.54296875" style="1" bestFit="1" customWidth="1"/>
    <col min="5" max="5" width="40.54296875" style="1" bestFit="1" customWidth="1"/>
    <col min="6" max="6" width="21.81640625" style="1" bestFit="1" customWidth="1"/>
    <col min="7" max="7" width="29.26953125" style="1" customWidth="1"/>
    <col min="8" max="8" width="18.26953125" style="1" customWidth="1"/>
    <col min="9" max="9" width="32.26953125" style="1" customWidth="1"/>
    <col min="10" max="10" width="14.81640625" customWidth="1"/>
    <col min="11" max="11" width="13.1796875" customWidth="1"/>
    <col min="12" max="12" width="16.54296875" style="42" customWidth="1"/>
    <col min="13" max="13" width="15.81640625" customWidth="1"/>
    <col min="14" max="14" width="25" customWidth="1"/>
    <col min="15" max="15" width="25.7265625" customWidth="1"/>
    <col min="16" max="16" width="26.1796875" customWidth="1"/>
  </cols>
  <sheetData>
    <row r="1" spans="1:16" ht="87" customHeight="1" x14ac:dyDescent="0.35">
      <c r="A1" s="43"/>
      <c r="B1" s="43"/>
      <c r="C1" s="8"/>
      <c r="D1" s="44" t="s">
        <v>201</v>
      </c>
      <c r="E1" s="44"/>
      <c r="F1" s="44"/>
      <c r="G1" s="44"/>
      <c r="H1" s="44"/>
      <c r="I1" s="44"/>
      <c r="J1" s="44"/>
      <c r="K1" s="44"/>
      <c r="L1" s="44"/>
      <c r="M1" s="44"/>
      <c r="N1" s="44"/>
    </row>
    <row r="2" spans="1:16" ht="39" customHeight="1" x14ac:dyDescent="0.35">
      <c r="A2" s="43"/>
      <c r="B2" s="43"/>
      <c r="C2" s="8"/>
      <c r="D2" s="44"/>
      <c r="E2" s="44"/>
      <c r="F2" s="44"/>
      <c r="G2" s="44"/>
      <c r="H2" s="44"/>
      <c r="I2" s="44"/>
      <c r="J2" s="44"/>
      <c r="K2" s="44"/>
      <c r="L2" s="44"/>
      <c r="M2" s="44"/>
      <c r="N2" s="44"/>
    </row>
    <row r="3" spans="1:16" ht="53.25" customHeight="1" x14ac:dyDescent="0.35">
      <c r="D3" s="45" t="s">
        <v>203</v>
      </c>
      <c r="E3" s="45"/>
      <c r="F3" s="45"/>
      <c r="G3" s="45"/>
      <c r="H3" s="45"/>
      <c r="I3" s="45"/>
      <c r="J3" s="45"/>
      <c r="K3" s="45"/>
      <c r="L3" s="45"/>
      <c r="M3" s="45"/>
      <c r="N3" s="45"/>
    </row>
    <row r="5" spans="1:16" ht="59.25" customHeight="1" x14ac:dyDescent="0.35">
      <c r="A5" s="3" t="s">
        <v>0</v>
      </c>
      <c r="B5" s="3" t="s">
        <v>1</v>
      </c>
      <c r="C5" s="3" t="s">
        <v>136</v>
      </c>
      <c r="D5" s="3" t="s">
        <v>2</v>
      </c>
      <c r="E5" s="3" t="s">
        <v>3</v>
      </c>
      <c r="F5" s="3" t="s">
        <v>4</v>
      </c>
      <c r="G5" s="3" t="s">
        <v>137</v>
      </c>
      <c r="H5" s="3" t="s">
        <v>180</v>
      </c>
      <c r="I5" s="3" t="s">
        <v>202</v>
      </c>
      <c r="J5" s="3" t="s">
        <v>5</v>
      </c>
      <c r="K5" s="3" t="s">
        <v>6</v>
      </c>
      <c r="L5" s="40" t="s">
        <v>196</v>
      </c>
      <c r="M5" s="3" t="s">
        <v>7</v>
      </c>
      <c r="N5" s="3" t="s">
        <v>8</v>
      </c>
      <c r="O5" s="1"/>
      <c r="P5" s="1"/>
    </row>
    <row r="6" spans="1:16" ht="60" customHeight="1" x14ac:dyDescent="0.35">
      <c r="A6" s="9" t="s">
        <v>9</v>
      </c>
      <c r="B6" s="15" t="s">
        <v>10</v>
      </c>
      <c r="C6" s="37" t="s">
        <v>97</v>
      </c>
      <c r="D6" s="20" t="s">
        <v>129</v>
      </c>
      <c r="E6" s="10" t="s">
        <v>130</v>
      </c>
      <c r="F6" s="22" t="s">
        <v>131</v>
      </c>
      <c r="G6" s="38" t="s">
        <v>132</v>
      </c>
      <c r="H6" s="10"/>
      <c r="I6" s="5" t="s">
        <v>138</v>
      </c>
      <c r="J6" s="6"/>
      <c r="K6" s="6">
        <f>J6*1.2</f>
        <v>0</v>
      </c>
      <c r="L6" s="4">
        <v>0.25</v>
      </c>
      <c r="M6" s="6">
        <f>J6*L6</f>
        <v>0</v>
      </c>
      <c r="N6" s="6">
        <f>K6*L6</f>
        <v>0</v>
      </c>
      <c r="O6" s="2"/>
      <c r="P6" s="2"/>
    </row>
    <row r="7" spans="1:16" ht="101.5" x14ac:dyDescent="0.35">
      <c r="A7" s="9" t="s">
        <v>11</v>
      </c>
      <c r="B7" s="16" t="s">
        <v>12</v>
      </c>
      <c r="C7" s="4">
        <v>86</v>
      </c>
      <c r="D7" s="5" t="s">
        <v>34</v>
      </c>
      <c r="E7" s="18" t="s">
        <v>133</v>
      </c>
      <c r="F7" s="7" t="s">
        <v>134</v>
      </c>
      <c r="G7" s="18" t="s">
        <v>135</v>
      </c>
      <c r="H7" s="9"/>
      <c r="I7" s="5" t="s">
        <v>139</v>
      </c>
      <c r="J7" s="6"/>
      <c r="K7" s="6">
        <f>J7*1.2</f>
        <v>0</v>
      </c>
      <c r="L7" s="41">
        <v>400</v>
      </c>
      <c r="M7" s="6">
        <f>J7*L7</f>
        <v>0</v>
      </c>
      <c r="N7" s="6">
        <f>K7*L7</f>
        <v>0</v>
      </c>
    </row>
    <row r="8" spans="1:16" ht="58" x14ac:dyDescent="0.35">
      <c r="A8" s="9" t="s">
        <v>11</v>
      </c>
      <c r="B8" s="39" t="s">
        <v>141</v>
      </c>
      <c r="C8" s="4">
        <v>4</v>
      </c>
      <c r="D8" s="5" t="s">
        <v>34</v>
      </c>
      <c r="E8" s="18" t="s">
        <v>35</v>
      </c>
      <c r="F8" s="7" t="s">
        <v>36</v>
      </c>
      <c r="G8" s="18"/>
      <c r="H8" s="9"/>
      <c r="I8" s="5" t="s">
        <v>150</v>
      </c>
      <c r="J8" s="6"/>
      <c r="K8" s="6">
        <f t="shared" ref="K8:K17" si="0">J8*1.2</f>
        <v>0</v>
      </c>
      <c r="L8" s="41">
        <v>400</v>
      </c>
      <c r="M8" s="6">
        <f t="shared" ref="M8:M17" si="1">J8*L8</f>
        <v>0</v>
      </c>
      <c r="N8" s="6">
        <f t="shared" ref="N8:N17" si="2">K8*L8</f>
        <v>0</v>
      </c>
    </row>
    <row r="9" spans="1:16" ht="57" customHeight="1" x14ac:dyDescent="0.35">
      <c r="A9" s="9" t="s">
        <v>11</v>
      </c>
      <c r="B9" s="13" t="s">
        <v>13</v>
      </c>
      <c r="C9" s="19">
        <v>336</v>
      </c>
      <c r="D9" s="20" t="s">
        <v>37</v>
      </c>
      <c r="E9" s="21" t="s">
        <v>38</v>
      </c>
      <c r="F9" s="22" t="s">
        <v>39</v>
      </c>
      <c r="G9" s="21" t="s">
        <v>40</v>
      </c>
      <c r="H9" s="10"/>
      <c r="I9" s="5" t="s">
        <v>151</v>
      </c>
      <c r="J9" s="6"/>
      <c r="K9" s="6">
        <f t="shared" si="0"/>
        <v>0</v>
      </c>
      <c r="L9" s="41">
        <v>370</v>
      </c>
      <c r="M9" s="6">
        <f t="shared" si="1"/>
        <v>0</v>
      </c>
      <c r="N9" s="6">
        <f t="shared" si="2"/>
        <v>0</v>
      </c>
    </row>
    <row r="10" spans="1:16" ht="58" x14ac:dyDescent="0.35">
      <c r="A10" s="9" t="s">
        <v>11</v>
      </c>
      <c r="B10" s="39" t="s">
        <v>140</v>
      </c>
      <c r="C10" s="4">
        <v>4</v>
      </c>
      <c r="D10" s="20" t="s">
        <v>37</v>
      </c>
      <c r="E10" s="21" t="s">
        <v>41</v>
      </c>
      <c r="F10" s="22" t="s">
        <v>39</v>
      </c>
      <c r="G10" s="21"/>
      <c r="H10" s="21"/>
      <c r="I10" s="5" t="s">
        <v>152</v>
      </c>
      <c r="J10" s="6"/>
      <c r="K10" s="6">
        <f t="shared" si="0"/>
        <v>0</v>
      </c>
      <c r="L10" s="41">
        <v>370</v>
      </c>
      <c r="M10" s="6">
        <f t="shared" si="1"/>
        <v>0</v>
      </c>
      <c r="N10" s="6">
        <f t="shared" si="2"/>
        <v>0</v>
      </c>
    </row>
    <row r="11" spans="1:16" ht="72.5" x14ac:dyDescent="0.35">
      <c r="A11" s="9" t="s">
        <v>11</v>
      </c>
      <c r="B11" s="13" t="s">
        <v>14</v>
      </c>
      <c r="C11" s="19">
        <v>56</v>
      </c>
      <c r="D11" s="20" t="s">
        <v>42</v>
      </c>
      <c r="E11" s="21" t="s">
        <v>43</v>
      </c>
      <c r="F11" s="23" t="s">
        <v>44</v>
      </c>
      <c r="G11" s="21" t="s">
        <v>45</v>
      </c>
      <c r="H11" s="21" t="s">
        <v>46</v>
      </c>
      <c r="I11" s="5" t="s">
        <v>153</v>
      </c>
      <c r="J11" s="6"/>
      <c r="K11" s="6">
        <f t="shared" si="0"/>
        <v>0</v>
      </c>
      <c r="L11" s="41">
        <v>150</v>
      </c>
      <c r="M11" s="6">
        <f t="shared" si="1"/>
        <v>0</v>
      </c>
      <c r="N11" s="6">
        <f t="shared" si="2"/>
        <v>0</v>
      </c>
    </row>
    <row r="12" spans="1:16" ht="87" x14ac:dyDescent="0.35">
      <c r="A12" s="9" t="s">
        <v>11</v>
      </c>
      <c r="B12" s="39" t="s">
        <v>142</v>
      </c>
      <c r="C12" s="4">
        <v>4</v>
      </c>
      <c r="D12" s="20" t="s">
        <v>42</v>
      </c>
      <c r="E12" s="21" t="s">
        <v>47</v>
      </c>
      <c r="F12" s="22" t="s">
        <v>48</v>
      </c>
      <c r="G12" s="21"/>
      <c r="H12" s="21"/>
      <c r="I12" s="5" t="s">
        <v>154</v>
      </c>
      <c r="J12" s="6"/>
      <c r="K12" s="6">
        <f t="shared" si="0"/>
        <v>0</v>
      </c>
      <c r="L12" s="41">
        <v>150</v>
      </c>
      <c r="M12" s="6">
        <f t="shared" si="1"/>
        <v>0</v>
      </c>
      <c r="N12" s="6">
        <f t="shared" si="2"/>
        <v>0</v>
      </c>
    </row>
    <row r="13" spans="1:16" ht="87" x14ac:dyDescent="0.35">
      <c r="A13" s="9" t="s">
        <v>11</v>
      </c>
      <c r="B13" s="12" t="s">
        <v>15</v>
      </c>
      <c r="C13" s="19">
        <v>28</v>
      </c>
      <c r="D13" s="14" t="s">
        <v>49</v>
      </c>
      <c r="E13" s="24" t="s">
        <v>50</v>
      </c>
      <c r="F13" s="23" t="s">
        <v>51</v>
      </c>
      <c r="G13" s="24" t="s">
        <v>52</v>
      </c>
      <c r="H13" s="12" t="s">
        <v>53</v>
      </c>
      <c r="I13" s="5" t="s">
        <v>156</v>
      </c>
      <c r="J13" s="6"/>
      <c r="K13" s="6">
        <f t="shared" si="0"/>
        <v>0</v>
      </c>
      <c r="L13" s="41">
        <v>140</v>
      </c>
      <c r="M13" s="6">
        <f t="shared" si="1"/>
        <v>0</v>
      </c>
      <c r="N13" s="6">
        <f t="shared" si="2"/>
        <v>0</v>
      </c>
    </row>
    <row r="14" spans="1:16" ht="58" x14ac:dyDescent="0.35">
      <c r="A14" s="9" t="s">
        <v>11</v>
      </c>
      <c r="B14" s="16" t="s">
        <v>158</v>
      </c>
      <c r="C14" s="4">
        <v>4</v>
      </c>
      <c r="D14" s="14" t="s">
        <v>54</v>
      </c>
      <c r="E14" s="24" t="s">
        <v>55</v>
      </c>
      <c r="F14" s="25" t="s">
        <v>39</v>
      </c>
      <c r="G14" s="21"/>
      <c r="H14" s="21"/>
      <c r="I14" s="5" t="s">
        <v>157</v>
      </c>
      <c r="J14" s="6"/>
      <c r="K14" s="6">
        <f t="shared" si="0"/>
        <v>0</v>
      </c>
      <c r="L14" s="41">
        <v>140</v>
      </c>
      <c r="M14" s="6">
        <f t="shared" si="1"/>
        <v>0</v>
      </c>
      <c r="N14" s="6">
        <f t="shared" si="2"/>
        <v>0</v>
      </c>
    </row>
    <row r="15" spans="1:16" ht="43.5" x14ac:dyDescent="0.35">
      <c r="A15" s="9" t="s">
        <v>11</v>
      </c>
      <c r="B15" s="13" t="s">
        <v>16</v>
      </c>
      <c r="C15" s="19">
        <v>36</v>
      </c>
      <c r="D15" s="20" t="s">
        <v>56</v>
      </c>
      <c r="E15" s="21" t="s">
        <v>57</v>
      </c>
      <c r="F15" s="22" t="s">
        <v>58</v>
      </c>
      <c r="G15" s="21" t="s">
        <v>59</v>
      </c>
      <c r="H15" s="10"/>
      <c r="I15" s="5" t="s">
        <v>159</v>
      </c>
      <c r="J15" s="6"/>
      <c r="K15" s="6">
        <f t="shared" si="0"/>
        <v>0</v>
      </c>
      <c r="L15" s="41">
        <v>4500</v>
      </c>
      <c r="M15" s="6">
        <f t="shared" si="1"/>
        <v>0</v>
      </c>
      <c r="N15" s="6">
        <f t="shared" si="2"/>
        <v>0</v>
      </c>
    </row>
    <row r="16" spans="1:16" ht="58" x14ac:dyDescent="0.35">
      <c r="A16" s="9" t="s">
        <v>11</v>
      </c>
      <c r="B16" s="16" t="s">
        <v>143</v>
      </c>
      <c r="C16" s="4">
        <v>4</v>
      </c>
      <c r="D16" s="14" t="s">
        <v>56</v>
      </c>
      <c r="E16" s="24" t="s">
        <v>60</v>
      </c>
      <c r="F16" s="25" t="s">
        <v>58</v>
      </c>
      <c r="G16" s="21"/>
      <c r="H16" s="21"/>
      <c r="I16" s="5" t="s">
        <v>161</v>
      </c>
      <c r="J16" s="6"/>
      <c r="K16" s="6">
        <f t="shared" si="0"/>
        <v>0</v>
      </c>
      <c r="L16" s="41">
        <v>4500</v>
      </c>
      <c r="M16" s="6">
        <f t="shared" ref="M16" si="3">J16*L16</f>
        <v>0</v>
      </c>
      <c r="N16" s="6">
        <f t="shared" ref="N16" si="4">K16*L16</f>
        <v>0</v>
      </c>
    </row>
    <row r="17" spans="1:14" ht="87" x14ac:dyDescent="0.35">
      <c r="A17" s="9" t="s">
        <v>11</v>
      </c>
      <c r="B17" s="13" t="s">
        <v>17</v>
      </c>
      <c r="C17" s="19">
        <v>20</v>
      </c>
      <c r="D17" s="20" t="s">
        <v>61</v>
      </c>
      <c r="E17" s="21" t="s">
        <v>62</v>
      </c>
      <c r="F17" s="25" t="s">
        <v>58</v>
      </c>
      <c r="G17" s="21" t="s">
        <v>63</v>
      </c>
      <c r="H17" s="10"/>
      <c r="I17" s="5" t="s">
        <v>160</v>
      </c>
      <c r="J17" s="6"/>
      <c r="K17" s="6">
        <f t="shared" si="0"/>
        <v>0</v>
      </c>
      <c r="L17" s="41">
        <v>15000</v>
      </c>
      <c r="M17" s="6">
        <f t="shared" si="1"/>
        <v>0</v>
      </c>
      <c r="N17" s="6">
        <f t="shared" si="2"/>
        <v>0</v>
      </c>
    </row>
    <row r="18" spans="1:14" ht="58" x14ac:dyDescent="0.35">
      <c r="A18" s="9" t="s">
        <v>11</v>
      </c>
      <c r="B18" s="16" t="s">
        <v>144</v>
      </c>
      <c r="C18" s="4">
        <v>4</v>
      </c>
      <c r="D18" s="14" t="s">
        <v>64</v>
      </c>
      <c r="E18" s="24" t="s">
        <v>65</v>
      </c>
      <c r="F18" s="25" t="s">
        <v>58</v>
      </c>
      <c r="G18" s="21"/>
      <c r="H18" s="21"/>
      <c r="I18" s="5" t="s">
        <v>177</v>
      </c>
      <c r="J18" s="6"/>
      <c r="K18" s="6">
        <f t="shared" ref="K18" si="5">J18*1.2</f>
        <v>0</v>
      </c>
      <c r="L18" s="41">
        <v>15000</v>
      </c>
      <c r="M18" s="6">
        <f>J18*L18</f>
        <v>0</v>
      </c>
      <c r="N18" s="6">
        <f t="shared" ref="N18" si="6">K18*L18</f>
        <v>0</v>
      </c>
    </row>
    <row r="19" spans="1:14" ht="58" x14ac:dyDescent="0.35">
      <c r="A19" s="9" t="s">
        <v>11</v>
      </c>
      <c r="B19" s="12" t="s">
        <v>18</v>
      </c>
      <c r="C19" s="19">
        <v>16</v>
      </c>
      <c r="D19" s="14" t="s">
        <v>66</v>
      </c>
      <c r="E19" s="24" t="s">
        <v>67</v>
      </c>
      <c r="F19" s="25" t="s">
        <v>39</v>
      </c>
      <c r="G19" s="11" t="s">
        <v>68</v>
      </c>
      <c r="H19" s="11"/>
      <c r="I19" s="5" t="s">
        <v>162</v>
      </c>
      <c r="J19" s="6"/>
      <c r="K19" s="6">
        <f t="shared" ref="K19:K43" si="7">J19*1.2</f>
        <v>0</v>
      </c>
      <c r="L19" s="41">
        <v>1000</v>
      </c>
      <c r="M19" s="6">
        <f t="shared" ref="M19:M43" si="8">J19*L19</f>
        <v>0</v>
      </c>
      <c r="N19" s="6">
        <f t="shared" ref="N19:N43" si="9">K19*L19</f>
        <v>0</v>
      </c>
    </row>
    <row r="20" spans="1:14" ht="72.5" x14ac:dyDescent="0.35">
      <c r="A20" s="9" t="s">
        <v>11</v>
      </c>
      <c r="B20" s="16" t="s">
        <v>145</v>
      </c>
      <c r="C20" s="4">
        <v>4</v>
      </c>
      <c r="D20" s="14" t="s">
        <v>69</v>
      </c>
      <c r="E20" s="24" t="s">
        <v>70</v>
      </c>
      <c r="F20" s="25" t="s">
        <v>39</v>
      </c>
      <c r="G20" s="11"/>
      <c r="H20" s="11"/>
      <c r="I20" s="5" t="s">
        <v>163</v>
      </c>
      <c r="J20" s="6"/>
      <c r="K20" s="6">
        <f t="shared" si="7"/>
        <v>0</v>
      </c>
      <c r="L20" s="41">
        <v>1000</v>
      </c>
      <c r="M20" s="6">
        <f t="shared" si="8"/>
        <v>0</v>
      </c>
      <c r="N20" s="6">
        <f t="shared" si="9"/>
        <v>0</v>
      </c>
    </row>
    <row r="21" spans="1:14" ht="58" x14ac:dyDescent="0.35">
      <c r="A21" s="9" t="s">
        <v>11</v>
      </c>
      <c r="B21" s="12" t="s">
        <v>164</v>
      </c>
      <c r="C21" s="19">
        <v>76</v>
      </c>
      <c r="D21" s="14" t="s">
        <v>71</v>
      </c>
      <c r="E21" s="24" t="s">
        <v>72</v>
      </c>
      <c r="F21" s="25" t="s">
        <v>39</v>
      </c>
      <c r="G21" s="12" t="s">
        <v>73</v>
      </c>
      <c r="H21" s="11"/>
      <c r="I21" s="5" t="s">
        <v>165</v>
      </c>
      <c r="J21" s="6"/>
      <c r="K21" s="6">
        <f t="shared" si="7"/>
        <v>0</v>
      </c>
      <c r="L21" s="41">
        <v>300</v>
      </c>
      <c r="M21" s="6">
        <f t="shared" si="8"/>
        <v>0</v>
      </c>
      <c r="N21" s="6">
        <f t="shared" si="9"/>
        <v>0</v>
      </c>
    </row>
    <row r="22" spans="1:14" ht="58" x14ac:dyDescent="0.35">
      <c r="A22" s="9" t="s">
        <v>11</v>
      </c>
      <c r="B22" s="16" t="s">
        <v>146</v>
      </c>
      <c r="C22" s="4">
        <v>4</v>
      </c>
      <c r="D22" s="14" t="s">
        <v>74</v>
      </c>
      <c r="E22" s="24" t="s">
        <v>75</v>
      </c>
      <c r="F22" s="25" t="s">
        <v>39</v>
      </c>
      <c r="G22" s="12"/>
      <c r="H22" s="11"/>
      <c r="I22" s="5" t="s">
        <v>166</v>
      </c>
      <c r="J22" s="6"/>
      <c r="K22" s="6">
        <f t="shared" si="7"/>
        <v>0</v>
      </c>
      <c r="L22" s="41">
        <v>300</v>
      </c>
      <c r="M22" s="6">
        <f t="shared" si="8"/>
        <v>0</v>
      </c>
      <c r="N22" s="6">
        <f t="shared" si="9"/>
        <v>0</v>
      </c>
    </row>
    <row r="23" spans="1:14" ht="58" x14ac:dyDescent="0.35">
      <c r="A23" s="9" t="s">
        <v>11</v>
      </c>
      <c r="B23" s="12" t="s">
        <v>167</v>
      </c>
      <c r="C23" s="19">
        <v>8</v>
      </c>
      <c r="D23" s="14" t="s">
        <v>66</v>
      </c>
      <c r="E23" s="24" t="s">
        <v>76</v>
      </c>
      <c r="F23" s="25" t="s">
        <v>39</v>
      </c>
      <c r="G23" s="11" t="s">
        <v>77</v>
      </c>
      <c r="H23" s="11"/>
      <c r="I23" s="5" t="s">
        <v>168</v>
      </c>
      <c r="J23" s="6"/>
      <c r="K23" s="6">
        <f t="shared" si="7"/>
        <v>0</v>
      </c>
      <c r="L23" s="41">
        <v>300</v>
      </c>
      <c r="M23" s="6">
        <f t="shared" si="8"/>
        <v>0</v>
      </c>
      <c r="N23" s="6">
        <f t="shared" si="9"/>
        <v>0</v>
      </c>
    </row>
    <row r="24" spans="1:14" ht="72.5" x14ac:dyDescent="0.35">
      <c r="A24" s="9" t="s">
        <v>11</v>
      </c>
      <c r="B24" s="16" t="s">
        <v>170</v>
      </c>
      <c r="C24" s="4">
        <v>4</v>
      </c>
      <c r="D24" s="14" t="s">
        <v>69</v>
      </c>
      <c r="E24" s="24" t="s">
        <v>78</v>
      </c>
      <c r="F24" s="25" t="s">
        <v>39</v>
      </c>
      <c r="G24" s="10"/>
      <c r="H24" s="10"/>
      <c r="I24" s="5" t="s">
        <v>169</v>
      </c>
      <c r="J24" s="6"/>
      <c r="K24" s="6">
        <f t="shared" si="7"/>
        <v>0</v>
      </c>
      <c r="L24" s="41">
        <v>300</v>
      </c>
      <c r="M24" s="6">
        <f t="shared" si="8"/>
        <v>0</v>
      </c>
      <c r="N24" s="6">
        <f t="shared" si="9"/>
        <v>0</v>
      </c>
    </row>
    <row r="25" spans="1:14" ht="72.5" x14ac:dyDescent="0.35">
      <c r="A25" s="9" t="s">
        <v>11</v>
      </c>
      <c r="B25" s="13" t="s">
        <v>172</v>
      </c>
      <c r="C25" s="19">
        <v>36</v>
      </c>
      <c r="D25" s="20" t="s">
        <v>79</v>
      </c>
      <c r="E25" s="21" t="s">
        <v>80</v>
      </c>
      <c r="F25" s="25" t="s">
        <v>39</v>
      </c>
      <c r="G25" s="21" t="s">
        <v>81</v>
      </c>
      <c r="H25" s="10"/>
      <c r="I25" s="5" t="s">
        <v>178</v>
      </c>
      <c r="J25" s="6"/>
      <c r="K25" s="6">
        <f t="shared" si="7"/>
        <v>0</v>
      </c>
      <c r="L25" s="41">
        <v>750</v>
      </c>
      <c r="M25" s="6">
        <f t="shared" si="8"/>
        <v>0</v>
      </c>
      <c r="N25" s="6">
        <f t="shared" si="9"/>
        <v>0</v>
      </c>
    </row>
    <row r="26" spans="1:14" ht="72.5" x14ac:dyDescent="0.35">
      <c r="A26" s="9" t="s">
        <v>11</v>
      </c>
      <c r="B26" s="16" t="s">
        <v>171</v>
      </c>
      <c r="C26" s="4">
        <v>4</v>
      </c>
      <c r="D26" s="14" t="s">
        <v>82</v>
      </c>
      <c r="E26" s="24" t="s">
        <v>83</v>
      </c>
      <c r="F26" s="25" t="s">
        <v>39</v>
      </c>
      <c r="G26" s="10"/>
      <c r="H26" s="10"/>
      <c r="I26" s="5" t="s">
        <v>179</v>
      </c>
      <c r="J26" s="6"/>
      <c r="K26" s="6">
        <f t="shared" si="7"/>
        <v>0</v>
      </c>
      <c r="L26" s="41">
        <v>750</v>
      </c>
      <c r="M26" s="6">
        <f t="shared" si="8"/>
        <v>0</v>
      </c>
      <c r="N26" s="6">
        <f t="shared" si="9"/>
        <v>0</v>
      </c>
    </row>
    <row r="27" spans="1:14" ht="58" x14ac:dyDescent="0.35">
      <c r="A27" s="9" t="s">
        <v>11</v>
      </c>
      <c r="B27" s="14" t="s">
        <v>147</v>
      </c>
      <c r="C27" s="19">
        <v>32</v>
      </c>
      <c r="D27" s="14" t="s">
        <v>84</v>
      </c>
      <c r="E27" s="21" t="s">
        <v>85</v>
      </c>
      <c r="F27" s="25" t="s">
        <v>39</v>
      </c>
      <c r="G27" s="21" t="s">
        <v>86</v>
      </c>
      <c r="H27" s="11"/>
      <c r="I27" s="5" t="s">
        <v>176</v>
      </c>
      <c r="J27" s="6"/>
      <c r="K27" s="6">
        <f t="shared" si="7"/>
        <v>0</v>
      </c>
      <c r="L27" s="41">
        <v>300</v>
      </c>
      <c r="M27" s="6">
        <f t="shared" si="8"/>
        <v>0</v>
      </c>
      <c r="N27" s="6">
        <f t="shared" si="9"/>
        <v>0</v>
      </c>
    </row>
    <row r="28" spans="1:14" ht="58" x14ac:dyDescent="0.35">
      <c r="A28" s="9" t="s">
        <v>11</v>
      </c>
      <c r="B28" s="16" t="s">
        <v>148</v>
      </c>
      <c r="C28" s="4">
        <v>4</v>
      </c>
      <c r="D28" s="14" t="s">
        <v>69</v>
      </c>
      <c r="E28" s="21" t="s">
        <v>87</v>
      </c>
      <c r="F28" s="25" t="s">
        <v>39</v>
      </c>
      <c r="G28" s="11"/>
      <c r="H28" s="11"/>
      <c r="I28" s="5" t="s">
        <v>175</v>
      </c>
      <c r="J28" s="6"/>
      <c r="K28" s="6">
        <f t="shared" si="7"/>
        <v>0</v>
      </c>
      <c r="L28" s="41">
        <v>300</v>
      </c>
      <c r="M28" s="6">
        <f t="shared" si="8"/>
        <v>0</v>
      </c>
      <c r="N28" s="6">
        <f t="shared" si="9"/>
        <v>0</v>
      </c>
    </row>
    <row r="29" spans="1:14" ht="58" x14ac:dyDescent="0.35">
      <c r="A29" s="9" t="s">
        <v>11</v>
      </c>
      <c r="B29" s="14" t="s">
        <v>19</v>
      </c>
      <c r="C29" s="19">
        <v>32</v>
      </c>
      <c r="D29" s="14" t="s">
        <v>88</v>
      </c>
      <c r="E29" s="21" t="s">
        <v>89</v>
      </c>
      <c r="F29" s="25" t="s">
        <v>58</v>
      </c>
      <c r="G29" s="21" t="s">
        <v>90</v>
      </c>
      <c r="H29" s="11"/>
      <c r="I29" s="5" t="s">
        <v>173</v>
      </c>
      <c r="J29" s="6"/>
      <c r="K29" s="6">
        <f t="shared" si="7"/>
        <v>0</v>
      </c>
      <c r="L29" s="41">
        <v>100</v>
      </c>
      <c r="M29" s="6">
        <f t="shared" si="8"/>
        <v>0</v>
      </c>
      <c r="N29" s="6">
        <f t="shared" si="9"/>
        <v>0</v>
      </c>
    </row>
    <row r="30" spans="1:14" ht="58" x14ac:dyDescent="0.35">
      <c r="A30" s="9" t="s">
        <v>11</v>
      </c>
      <c r="B30" s="16" t="s">
        <v>149</v>
      </c>
      <c r="C30" s="4">
        <v>4</v>
      </c>
      <c r="D30" s="14"/>
      <c r="E30" s="21"/>
      <c r="F30" s="25"/>
      <c r="G30" s="11"/>
      <c r="H30" s="11"/>
      <c r="I30" s="5" t="s">
        <v>174</v>
      </c>
      <c r="J30" s="6"/>
      <c r="K30" s="6">
        <f t="shared" si="7"/>
        <v>0</v>
      </c>
      <c r="L30" s="41">
        <v>100</v>
      </c>
      <c r="M30" s="6">
        <f t="shared" si="8"/>
        <v>0</v>
      </c>
      <c r="N30" s="6">
        <f t="shared" si="9"/>
        <v>0</v>
      </c>
    </row>
    <row r="31" spans="1:14" ht="261" x14ac:dyDescent="0.35">
      <c r="A31" s="9" t="s">
        <v>20</v>
      </c>
      <c r="B31" s="12" t="s">
        <v>21</v>
      </c>
      <c r="C31" s="26" t="s">
        <v>91</v>
      </c>
      <c r="D31" s="14" t="s">
        <v>92</v>
      </c>
      <c r="E31" s="24" t="s">
        <v>93</v>
      </c>
      <c r="F31" s="14" t="s">
        <v>94</v>
      </c>
      <c r="G31" s="24" t="s">
        <v>95</v>
      </c>
      <c r="H31" s="24" t="s">
        <v>96</v>
      </c>
      <c r="I31" s="5" t="s">
        <v>181</v>
      </c>
      <c r="J31" s="6"/>
      <c r="K31" s="6">
        <f t="shared" si="7"/>
        <v>0</v>
      </c>
      <c r="L31" s="41">
        <v>2500</v>
      </c>
      <c r="M31" s="6">
        <f t="shared" si="8"/>
        <v>0</v>
      </c>
      <c r="N31" s="6">
        <f t="shared" si="9"/>
        <v>0</v>
      </c>
    </row>
    <row r="32" spans="1:14" ht="101.5" x14ac:dyDescent="0.35">
      <c r="A32" s="9" t="s">
        <v>20</v>
      </c>
      <c r="B32" s="12" t="s">
        <v>184</v>
      </c>
      <c r="C32" s="26" t="s">
        <v>97</v>
      </c>
      <c r="D32" s="27" t="s">
        <v>97</v>
      </c>
      <c r="E32" s="26" t="s">
        <v>97</v>
      </c>
      <c r="F32" s="26" t="s">
        <v>97</v>
      </c>
      <c r="G32" s="26" t="s">
        <v>97</v>
      </c>
      <c r="H32" s="28" t="s">
        <v>183</v>
      </c>
      <c r="I32" s="5" t="s">
        <v>186</v>
      </c>
      <c r="J32" s="6"/>
      <c r="K32" s="6"/>
      <c r="L32" s="41">
        <v>2000</v>
      </c>
      <c r="M32" s="6">
        <f t="shared" si="8"/>
        <v>0</v>
      </c>
      <c r="N32" s="6">
        <f t="shared" si="9"/>
        <v>0</v>
      </c>
    </row>
    <row r="33" spans="1:14" ht="116" x14ac:dyDescent="0.35">
      <c r="A33" s="9" t="s">
        <v>20</v>
      </c>
      <c r="B33" s="12" t="s">
        <v>185</v>
      </c>
      <c r="C33" s="26" t="s">
        <v>97</v>
      </c>
      <c r="D33" s="27" t="s">
        <v>97</v>
      </c>
      <c r="E33" s="26" t="s">
        <v>97</v>
      </c>
      <c r="F33" s="26" t="s">
        <v>97</v>
      </c>
      <c r="G33" s="26" t="s">
        <v>97</v>
      </c>
      <c r="H33" s="28" t="s">
        <v>182</v>
      </c>
      <c r="I33" s="5" t="s">
        <v>197</v>
      </c>
      <c r="J33" s="6"/>
      <c r="K33" s="6"/>
      <c r="L33" s="41">
        <v>50</v>
      </c>
      <c r="M33" s="6">
        <f t="shared" ref="M33" si="10">J33*L33</f>
        <v>0</v>
      </c>
      <c r="N33" s="6">
        <f t="shared" ref="N33" si="11">K33*L33</f>
        <v>0</v>
      </c>
    </row>
    <row r="34" spans="1:14" ht="188.5" x14ac:dyDescent="0.35">
      <c r="A34" s="9" t="s">
        <v>22</v>
      </c>
      <c r="B34" s="15" t="s">
        <v>187</v>
      </c>
      <c r="C34" s="26" t="s">
        <v>98</v>
      </c>
      <c r="D34" s="29" t="s">
        <v>99</v>
      </c>
      <c r="E34" s="24" t="s">
        <v>100</v>
      </c>
      <c r="F34" s="14" t="s">
        <v>101</v>
      </c>
      <c r="G34" s="24" t="s">
        <v>102</v>
      </c>
      <c r="H34" s="11"/>
      <c r="I34" s="5" t="s">
        <v>188</v>
      </c>
      <c r="J34" s="6"/>
      <c r="K34" s="6">
        <f t="shared" si="7"/>
        <v>0</v>
      </c>
      <c r="L34" s="41">
        <v>2400</v>
      </c>
      <c r="M34" s="6">
        <f t="shared" si="8"/>
        <v>0</v>
      </c>
      <c r="N34" s="6">
        <f t="shared" si="9"/>
        <v>0</v>
      </c>
    </row>
    <row r="35" spans="1:14" ht="72.5" x14ac:dyDescent="0.35">
      <c r="A35" s="9" t="s">
        <v>22</v>
      </c>
      <c r="B35" s="16" t="s">
        <v>23</v>
      </c>
      <c r="C35" s="26" t="s">
        <v>98</v>
      </c>
      <c r="D35" s="29" t="s">
        <v>99</v>
      </c>
      <c r="E35" s="24" t="s">
        <v>100</v>
      </c>
      <c r="F35" s="25" t="s">
        <v>103</v>
      </c>
      <c r="G35" s="24" t="s">
        <v>102</v>
      </c>
      <c r="H35" s="11"/>
      <c r="I35" s="5" t="s">
        <v>189</v>
      </c>
      <c r="J35" s="6"/>
      <c r="K35" s="6">
        <f t="shared" si="7"/>
        <v>0</v>
      </c>
      <c r="L35" s="41">
        <v>2400</v>
      </c>
      <c r="M35" s="6">
        <f t="shared" si="8"/>
        <v>0</v>
      </c>
      <c r="N35" s="6">
        <f t="shared" si="9"/>
        <v>0</v>
      </c>
    </row>
    <row r="36" spans="1:14" ht="72.5" x14ac:dyDescent="0.35">
      <c r="A36" s="9" t="s">
        <v>22</v>
      </c>
      <c r="B36" s="16" t="s">
        <v>24</v>
      </c>
      <c r="C36" s="26" t="s">
        <v>98</v>
      </c>
      <c r="D36" s="29" t="s">
        <v>99</v>
      </c>
      <c r="E36" s="24" t="s">
        <v>100</v>
      </c>
      <c r="F36" s="25" t="s">
        <v>104</v>
      </c>
      <c r="G36" s="24" t="s">
        <v>102</v>
      </c>
      <c r="H36" s="11"/>
      <c r="I36" s="5" t="s">
        <v>192</v>
      </c>
      <c r="J36" s="6"/>
      <c r="K36" s="6">
        <f t="shared" si="7"/>
        <v>0</v>
      </c>
      <c r="L36" s="41">
        <v>2400</v>
      </c>
      <c r="M36" s="6">
        <f t="shared" si="8"/>
        <v>0</v>
      </c>
      <c r="N36" s="6">
        <f t="shared" si="9"/>
        <v>0</v>
      </c>
    </row>
    <row r="37" spans="1:14" ht="58" x14ac:dyDescent="0.35">
      <c r="A37" s="9" t="s">
        <v>22</v>
      </c>
      <c r="B37" s="16" t="s">
        <v>25</v>
      </c>
      <c r="C37" s="26" t="s">
        <v>98</v>
      </c>
      <c r="D37" s="29" t="s">
        <v>99</v>
      </c>
      <c r="E37" s="12" t="s">
        <v>105</v>
      </c>
      <c r="F37" s="25" t="s">
        <v>106</v>
      </c>
      <c r="G37" s="24" t="s">
        <v>102</v>
      </c>
      <c r="H37" s="11"/>
      <c r="I37" s="5" t="s">
        <v>191</v>
      </c>
      <c r="J37" s="6"/>
      <c r="K37" s="6">
        <f t="shared" si="7"/>
        <v>0</v>
      </c>
      <c r="L37" s="41">
        <v>2400</v>
      </c>
      <c r="M37" s="6">
        <f t="shared" si="8"/>
        <v>0</v>
      </c>
      <c r="N37" s="6">
        <f t="shared" si="9"/>
        <v>0</v>
      </c>
    </row>
    <row r="38" spans="1:14" ht="72.5" x14ac:dyDescent="0.35">
      <c r="A38" s="9" t="s">
        <v>22</v>
      </c>
      <c r="B38" s="16" t="s">
        <v>26</v>
      </c>
      <c r="C38" s="26" t="s">
        <v>155</v>
      </c>
      <c r="D38" s="14" t="s">
        <v>107</v>
      </c>
      <c r="E38" s="24" t="s">
        <v>100</v>
      </c>
      <c r="F38" s="25" t="s">
        <v>108</v>
      </c>
      <c r="G38" s="24" t="s">
        <v>109</v>
      </c>
      <c r="H38" s="11"/>
      <c r="I38" s="5" t="s">
        <v>190</v>
      </c>
      <c r="J38" s="6"/>
      <c r="K38" s="6">
        <f t="shared" si="7"/>
        <v>0</v>
      </c>
      <c r="L38" s="41">
        <v>2400</v>
      </c>
      <c r="M38" s="6">
        <f t="shared" si="8"/>
        <v>0</v>
      </c>
      <c r="N38" s="6">
        <f t="shared" si="9"/>
        <v>0</v>
      </c>
    </row>
    <row r="39" spans="1:14" ht="87" x14ac:dyDescent="0.35">
      <c r="A39" s="9" t="s">
        <v>22</v>
      </c>
      <c r="B39" s="17" t="s">
        <v>27</v>
      </c>
      <c r="C39" s="26" t="s">
        <v>98</v>
      </c>
      <c r="D39" s="14" t="s">
        <v>110</v>
      </c>
      <c r="E39" s="15" t="s">
        <v>111</v>
      </c>
      <c r="F39" s="25" t="s">
        <v>112</v>
      </c>
      <c r="G39" s="30" t="s">
        <v>113</v>
      </c>
      <c r="H39" s="30" t="s">
        <v>97</v>
      </c>
      <c r="I39" s="5" t="s">
        <v>194</v>
      </c>
      <c r="J39" s="6"/>
      <c r="K39" s="6">
        <f t="shared" si="7"/>
        <v>0</v>
      </c>
      <c r="L39" s="41">
        <v>200</v>
      </c>
      <c r="M39" s="6">
        <f t="shared" si="8"/>
        <v>0</v>
      </c>
      <c r="N39" s="6">
        <f t="shared" si="9"/>
        <v>0</v>
      </c>
    </row>
    <row r="40" spans="1:14" ht="43.5" x14ac:dyDescent="0.35">
      <c r="A40" s="9" t="s">
        <v>28</v>
      </c>
      <c r="B40" s="15" t="s">
        <v>29</v>
      </c>
      <c r="C40" s="27" t="s">
        <v>114</v>
      </c>
      <c r="D40" s="31" t="s">
        <v>115</v>
      </c>
      <c r="E40" s="32" t="s">
        <v>116</v>
      </c>
      <c r="F40" s="33" t="s">
        <v>117</v>
      </c>
      <c r="G40" s="24" t="s">
        <v>118</v>
      </c>
      <c r="H40" s="11"/>
      <c r="I40" s="5" t="s">
        <v>198</v>
      </c>
      <c r="J40" s="6"/>
      <c r="K40" s="6">
        <f t="shared" si="7"/>
        <v>0</v>
      </c>
      <c r="L40" s="41">
        <v>500</v>
      </c>
      <c r="M40" s="6">
        <f t="shared" si="8"/>
        <v>0</v>
      </c>
      <c r="N40" s="6">
        <f t="shared" si="9"/>
        <v>0</v>
      </c>
    </row>
    <row r="41" spans="1:14" ht="58" x14ac:dyDescent="0.35">
      <c r="A41" s="9" t="s">
        <v>28</v>
      </c>
      <c r="B41" s="16" t="s">
        <v>30</v>
      </c>
      <c r="C41" s="27" t="s">
        <v>114</v>
      </c>
      <c r="D41" s="31" t="s">
        <v>115</v>
      </c>
      <c r="E41" s="32" t="s">
        <v>116</v>
      </c>
      <c r="F41" s="33" t="s">
        <v>119</v>
      </c>
      <c r="G41" s="24" t="s">
        <v>118</v>
      </c>
      <c r="H41" s="11"/>
      <c r="I41" s="5" t="s">
        <v>199</v>
      </c>
      <c r="J41" s="6"/>
      <c r="K41" s="6">
        <f t="shared" si="7"/>
        <v>0</v>
      </c>
      <c r="L41" s="41">
        <v>500</v>
      </c>
      <c r="M41" s="6">
        <f t="shared" si="8"/>
        <v>0</v>
      </c>
      <c r="N41" s="6">
        <f t="shared" si="9"/>
        <v>0</v>
      </c>
    </row>
    <row r="42" spans="1:14" ht="58" x14ac:dyDescent="0.35">
      <c r="A42" s="9" t="s">
        <v>28</v>
      </c>
      <c r="B42" s="16" t="s">
        <v>31</v>
      </c>
      <c r="C42" s="34" t="s">
        <v>120</v>
      </c>
      <c r="D42" s="29" t="s">
        <v>121</v>
      </c>
      <c r="E42" s="35" t="s">
        <v>122</v>
      </c>
      <c r="F42" s="25" t="s">
        <v>123</v>
      </c>
      <c r="G42" s="30" t="s">
        <v>124</v>
      </c>
      <c r="H42" s="11"/>
      <c r="I42" s="5" t="s">
        <v>193</v>
      </c>
      <c r="J42" s="6"/>
      <c r="K42" s="6">
        <f t="shared" si="7"/>
        <v>0</v>
      </c>
      <c r="L42" s="41">
        <v>10000</v>
      </c>
      <c r="M42" s="6">
        <f t="shared" si="8"/>
        <v>0</v>
      </c>
      <c r="N42" s="6">
        <f t="shared" si="9"/>
        <v>0</v>
      </c>
    </row>
    <row r="43" spans="1:14" ht="87" x14ac:dyDescent="0.35">
      <c r="A43" s="9" t="s">
        <v>32</v>
      </c>
      <c r="B43" s="12" t="s">
        <v>33</v>
      </c>
      <c r="C43" s="26" t="s">
        <v>97</v>
      </c>
      <c r="D43" s="36" t="s">
        <v>125</v>
      </c>
      <c r="E43" s="24" t="s">
        <v>126</v>
      </c>
      <c r="F43" s="25" t="s">
        <v>127</v>
      </c>
      <c r="G43" s="24" t="s">
        <v>128</v>
      </c>
      <c r="H43" s="11"/>
      <c r="I43" s="5" t="s">
        <v>195</v>
      </c>
      <c r="J43" s="6"/>
      <c r="K43" s="6">
        <f t="shared" si="7"/>
        <v>0</v>
      </c>
      <c r="L43" s="41">
        <v>10000</v>
      </c>
      <c r="M43" s="6">
        <f t="shared" si="8"/>
        <v>0</v>
      </c>
      <c r="N43" s="6">
        <f t="shared" si="9"/>
        <v>0</v>
      </c>
    </row>
    <row r="47" spans="1:14" ht="32.25" customHeight="1" x14ac:dyDescent="0.35">
      <c r="K47" s="46" t="s">
        <v>200</v>
      </c>
      <c r="L47" s="46"/>
      <c r="M47" s="6">
        <f>SUM(M6:M43)</f>
        <v>0</v>
      </c>
      <c r="N47" s="6">
        <f>SUM(N6:N43)</f>
        <v>0</v>
      </c>
    </row>
  </sheetData>
  <mergeCells count="4">
    <mergeCell ref="A1:B2"/>
    <mergeCell ref="D1:N2"/>
    <mergeCell ref="D3:N3"/>
    <mergeCell ref="K47:L47"/>
  </mergeCells>
  <pageMargins left="0.23622047244094491" right="0.23622047244094491" top="0.74803149606299213" bottom="0.74803149606299213" header="0.31496062992125984" footer="0.31496062992125984"/>
  <pageSetup paperSize="8" scale="66" fitToHeight="0" orientation="landscape" r:id="rId1"/>
  <headerFooter>
    <oddHeader>&amp;C&amp;F&amp;R&amp;D&amp;T</oddHeader>
    <oddFooter>Page &amp;P de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9D55C74ADB1FA4C87D68AB7EBACF443" ma:contentTypeVersion="19" ma:contentTypeDescription="Crée un document." ma:contentTypeScope="" ma:versionID="c3b98db5d9fa4e5906e638ec384d067e">
  <xsd:schema xmlns:xsd="http://www.w3.org/2001/XMLSchema" xmlns:xs="http://www.w3.org/2001/XMLSchema" xmlns:p="http://schemas.microsoft.com/office/2006/metadata/properties" xmlns:ns2="003377e9-c282-4798-a815-5fa6aab65c89" xmlns:ns3="2e5fdc8f-44cc-40da-bf14-941fbcb3e236" targetNamespace="http://schemas.microsoft.com/office/2006/metadata/properties" ma:root="true" ma:fieldsID="19fda1ecc4dc9f43b9279f03e4bc65e5" ns2:_="" ns3:_="">
    <xsd:import namespace="003377e9-c282-4798-a815-5fa6aab65c89"/>
    <xsd:import namespace="2e5fdc8f-44cc-40da-bf14-941fbcb3e23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3377e9-c282-4798-a815-5fa6aab65c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alises d’images" ma:readOnly="false" ma:fieldId="{5cf76f15-5ced-4ddc-b409-7134ff3c332f}" ma:taxonomyMulti="true" ma:sspId="52085e09-afeb-4586-9902-17148f2fea1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element name="MediaLengthInSeconds" ma:index="26"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e5fdc8f-44cc-40da-bf14-941fbcb3e236" elementFormDefault="qualified">
    <xsd:import namespace="http://schemas.microsoft.com/office/2006/documentManagement/types"/>
    <xsd:import namespace="http://schemas.microsoft.com/office/infopath/2007/PartnerControls"/>
    <xsd:element name="SharedWithUsers" ma:index="16"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gé avec détails" ma:internalName="SharedWithDetails" ma:readOnly="true">
      <xsd:simpleType>
        <xsd:restriction base="dms:Note">
          <xsd:maxLength value="255"/>
        </xsd:restriction>
      </xsd:simpleType>
    </xsd:element>
    <xsd:element name="TaxCatchAll" ma:index="22" nillable="true" ma:displayName="Taxonomy Catch All Column" ma:hidden="true" ma:list="{f4208a00-4b36-4e3a-aaa8-4dcd3f4aa806}" ma:internalName="TaxCatchAll" ma:showField="CatchAllData" ma:web="2e5fdc8f-44cc-40da-bf14-941fbcb3e2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2e5fdc8f-44cc-40da-bf14-941fbcb3e236" xsi:nil="true"/>
    <lcf76f155ced4ddcb4097134ff3c332f xmlns="003377e9-c282-4798-a815-5fa6aab65c89">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B807D0E-086C-4D3F-867C-6391581580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3377e9-c282-4798-a815-5fa6aab65c89"/>
    <ds:schemaRef ds:uri="2e5fdc8f-44cc-40da-bf14-941fbcb3e23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5F36C3A-B766-49E1-A111-A259E7E030B2}">
  <ds:schemaRefs>
    <ds:schemaRef ds:uri="http://www.w3.org/XML/1998/namespace"/>
    <ds:schemaRef ds:uri="http://purl.org/dc/terms/"/>
    <ds:schemaRef ds:uri="http://purl.org/dc/elements/1.1/"/>
    <ds:schemaRef ds:uri="http://schemas.openxmlformats.org/package/2006/metadata/core-properties"/>
    <ds:schemaRef ds:uri="http://purl.org/dc/dcmitype/"/>
    <ds:schemaRef ds:uri="http://schemas.microsoft.com/office/2006/documentManagement/types"/>
    <ds:schemaRef ds:uri="http://schemas.microsoft.com/office/infopath/2007/PartnerControls"/>
    <ds:schemaRef ds:uri="2e5fdc8f-44cc-40da-bf14-941fbcb3e236"/>
    <ds:schemaRef ds:uri="003377e9-c282-4798-a815-5fa6aab65c89"/>
    <ds:schemaRef ds:uri="http://schemas.microsoft.com/office/2006/metadata/properties"/>
  </ds:schemaRefs>
</ds:datastoreItem>
</file>

<file path=customXml/itemProps3.xml><?xml version="1.0" encoding="utf-8"?>
<ds:datastoreItem xmlns:ds="http://schemas.openxmlformats.org/officeDocument/2006/customXml" ds:itemID="{45B1C5F2-D7B4-47D8-B499-2E000DDFF7A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DQE</vt:lpstr>
      <vt:lpstr>DQE!Impression_des_titres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Mathis Chaussin</dc:creator>
  <cp:lastModifiedBy>Mathis Chaussin</cp:lastModifiedBy>
  <cp:lastPrinted>2026-06-30T15:23:14Z</cp:lastPrinted>
  <dcterms:created xsi:type="dcterms:W3CDTF">2026-05-20T12:19:51Z</dcterms:created>
  <dcterms:modified xsi:type="dcterms:W3CDTF">2026-07-16T08:20:57Z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0x010100C9D55C74ADB1FA4C87D68AB7EBACF443</vt:lpwstr>
  </property>
  <property fmtid="{D5CDD505-2E9C-101B-9397-08002B2CF9AE}" pid="3" name="MediaServiceImageTags">
    <vt:lpwstr/>
  </property>
</Properties>
</file>